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5\2015\SEPTIEMBRE\DFZ-2015-547-X-RCA-IA\DATOS TITULAR\"/>
    </mc:Choice>
  </mc:AlternateContent>
  <bookViews>
    <workbookView xWindow="240" yWindow="48" windowWidth="20112" windowHeight="7740" activeTab="9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p" sheetId="9" r:id="rId9"/>
    <sheet name="Año 2015" sheetId="10" r:id="rId10"/>
  </sheets>
  <externalReferences>
    <externalReference r:id="rId11"/>
  </externalReferences>
  <calcPr calcId="162913"/>
</workbook>
</file>

<file path=xl/calcChain.xml><?xml version="1.0" encoding="utf-8"?>
<calcChain xmlns="http://schemas.openxmlformats.org/spreadsheetml/2006/main">
  <c r="G12" i="10" l="1"/>
  <c r="F12" i="10"/>
  <c r="E12" i="10"/>
  <c r="G11" i="10"/>
  <c r="F11" i="10"/>
  <c r="E11" i="10"/>
  <c r="G10" i="10"/>
  <c r="F10" i="10"/>
  <c r="E10" i="10"/>
  <c r="G9" i="10"/>
  <c r="F9" i="10"/>
  <c r="E9" i="10"/>
  <c r="G8" i="10"/>
  <c r="F8" i="10"/>
  <c r="E8" i="10"/>
  <c r="G7" i="10"/>
  <c r="F7" i="10"/>
  <c r="E7" i="10"/>
  <c r="G6" i="10"/>
  <c r="F6" i="10"/>
  <c r="E6" i="10"/>
  <c r="G5" i="10"/>
  <c r="F5" i="10"/>
  <c r="E5" i="10"/>
  <c r="G4" i="10"/>
  <c r="F4" i="10"/>
  <c r="F13" i="10" s="1"/>
  <c r="E4" i="10"/>
  <c r="F34" i="9"/>
  <c r="E34" i="9"/>
  <c r="D34" i="9"/>
  <c r="C34" i="9"/>
  <c r="B34" i="9"/>
  <c r="D12" i="10" s="1"/>
  <c r="F35" i="8"/>
  <c r="E35" i="8"/>
  <c r="D35" i="8"/>
  <c r="C35" i="8"/>
  <c r="B35" i="8"/>
  <c r="D11" i="10" s="1"/>
  <c r="F35" i="7"/>
  <c r="E35" i="7"/>
  <c r="D35" i="7"/>
  <c r="C35" i="7"/>
  <c r="B35" i="7"/>
  <c r="D10" i="10" s="1"/>
  <c r="F34" i="6"/>
  <c r="E34" i="6"/>
  <c r="D34" i="6"/>
  <c r="C34" i="6"/>
  <c r="B34" i="6"/>
  <c r="D9" i="10" s="1"/>
  <c r="F35" i="5"/>
  <c r="E35" i="5"/>
  <c r="D35" i="5"/>
  <c r="C35" i="5"/>
  <c r="B35" i="5"/>
  <c r="D8" i="10" s="1"/>
  <c r="F34" i="4"/>
  <c r="E34" i="4"/>
  <c r="D34" i="4"/>
  <c r="C34" i="4"/>
  <c r="B34" i="4"/>
  <c r="D7" i="10" s="1"/>
  <c r="F35" i="3"/>
  <c r="E35" i="3"/>
  <c r="D35" i="3"/>
  <c r="C35" i="3"/>
  <c r="B35" i="3"/>
  <c r="D6" i="10" s="1"/>
  <c r="F32" i="2"/>
  <c r="E32" i="2"/>
  <c r="D32" i="2"/>
  <c r="C32" i="2"/>
  <c r="B32" i="2"/>
  <c r="D5" i="10" s="1"/>
  <c r="E35" i="1"/>
  <c r="D35" i="1"/>
  <c r="C35" i="1"/>
  <c r="B35" i="1"/>
  <c r="D4" i="10" s="1"/>
  <c r="F33" i="1"/>
  <c r="F35" i="1" s="1"/>
  <c r="D13" i="10" l="1"/>
  <c r="G13" i="10"/>
  <c r="E13" i="10"/>
</calcChain>
</file>

<file path=xl/sharedStrings.xml><?xml version="1.0" encoding="utf-8"?>
<sst xmlns="http://schemas.openxmlformats.org/spreadsheetml/2006/main" count="90" uniqueCount="25">
  <si>
    <t>Fecha</t>
  </si>
  <si>
    <t>m3</t>
  </si>
  <si>
    <t>%CH4</t>
  </si>
  <si>
    <t>%O2</t>
  </si>
  <si>
    <t>%CO2</t>
  </si>
  <si>
    <t>Balance %</t>
  </si>
  <si>
    <t>Detencion Programada</t>
  </si>
  <si>
    <t>Mantencion</t>
  </si>
  <si>
    <t>Total</t>
  </si>
  <si>
    <t>Mantención</t>
  </si>
  <si>
    <t>Detención programada</t>
  </si>
  <si>
    <t xml:space="preserve">Reparación Yokowagua DX 100, </t>
  </si>
  <si>
    <t>Mes</t>
  </si>
  <si>
    <t>m3 gas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</si>
  <si>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</si>
  <si>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</si>
  <si>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</si>
  <si>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</si>
  <si>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</si>
  <si>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</si>
  <si>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</si>
  <si>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</si>
  <si>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</si>
  <si>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 xml:space="preserve">Total </t>
  </si>
  <si>
    <t>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</si>
</sst>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14" fontId="0" fillId="0" borderId="0" xfId="0" applyNumberFormat="1"/>
    <xf numFmtId="0" fontId="0" fillId="0" borderId="0" xfId="0" applyBorder="1" applyAlignment="1"/>
    <xf numFmtId="14" fontId="0" fillId="0" borderId="1" xfId="0" applyNumberFormat="1" applyBorder="1"/>
    <xf numFmtId="0" fontId="0" fillId="0" borderId="1" xfId="0" applyBorder="1"/>
    <xf numFmtId="0" fontId="0" fillId="0" borderId="1" xfId="0" applyFill="1" applyBorder="1"/>
    <xf numFmtId="43" fontId="0" fillId="0" borderId="1" xfId="1" applyFont="1" applyBorder="1"/>
    <xf numFmtId="164" fontId="0" fillId="0" borderId="1" xfId="0" applyNumberFormat="1" applyBorder="1"/>
    <xf numFmtId="43" fontId="0" fillId="0" borderId="0" xfId="1" applyFont="1"/>
    <xf numFmtId="14" fontId="2" fillId="2" borderId="1" xfId="0" applyNumberFormat="1" applyFont="1" applyFill="1" applyBorder="1"/>
    <xf numFmtId="43" fontId="2" fillId="2" borderId="1" xfId="1" applyFont="1" applyFill="1" applyBorder="1"/>
    <xf numFmtId="14" fontId="0" fillId="0" borderId="13" xfId="0" applyNumberFormat="1" applyBorder="1"/>
    <xf numFmtId="0" fontId="0" fillId="0" borderId="13" xfId="0" applyBorder="1"/>
    <xf numFmtId="14" fontId="0" fillId="2" borderId="1" xfId="0" applyNumberFormat="1" applyFill="1" applyBorder="1"/>
    <xf numFmtId="0" fontId="2" fillId="3" borderId="17" xfId="0" applyFont="1" applyFill="1" applyBorder="1"/>
    <xf numFmtId="0" fontId="2" fillId="3" borderId="20" xfId="0" applyFont="1" applyFill="1" applyBorder="1"/>
    <xf numFmtId="0" fontId="2" fillId="3" borderId="13" xfId="0" applyFont="1" applyFill="1" applyBorder="1"/>
    <xf numFmtId="0" fontId="2" fillId="3" borderId="21" xfId="0" applyFont="1" applyFill="1" applyBorder="1"/>
    <xf numFmtId="0" fontId="2" fillId="3" borderId="22" xfId="0" applyFont="1" applyFill="1" applyBorder="1" applyAlignment="1">
      <alignment horizontal="right"/>
    </xf>
    <xf numFmtId="164" fontId="2" fillId="3" borderId="23" xfId="0" applyNumberFormat="1" applyFont="1" applyFill="1" applyBorder="1"/>
    <xf numFmtId="43" fontId="2" fillId="3" borderId="23" xfId="1" applyFont="1" applyFill="1" applyBorder="1"/>
    <xf numFmtId="43" fontId="2" fillId="3" borderId="24" xfId="1" applyFont="1" applyFill="1" applyBorder="1"/>
    <xf numFmtId="0" fontId="2" fillId="3" borderId="25" xfId="0" applyFont="1" applyFill="1" applyBorder="1"/>
    <xf numFmtId="43" fontId="0" fillId="0" borderId="26" xfId="1" applyFont="1" applyBorder="1"/>
    <xf numFmtId="43" fontId="0" fillId="0" borderId="27" xfId="1" applyFont="1" applyBorder="1"/>
    <xf numFmtId="0" fontId="2" fillId="3" borderId="28" xfId="0" applyFont="1" applyFill="1" applyBorder="1"/>
    <xf numFmtId="43" fontId="0" fillId="0" borderId="29" xfId="1" applyFont="1" applyBorder="1"/>
    <xf numFmtId="43" fontId="0" fillId="0" borderId="18" xfId="1" applyFont="1" applyBorder="1"/>
    <xf numFmtId="43" fontId="0" fillId="0" borderId="19" xfId="1" applyFont="1" applyBorder="1"/>
    <xf numFmtId="43" fontId="0" fillId="0" borderId="2" xfId="1" applyFont="1" applyBorder="1" applyAlignment="1">
      <alignment horizontal="center" vertical="center" wrapText="1"/>
    </xf>
    <xf numFmtId="43" fontId="0" fillId="0" borderId="3" xfId="1" applyFont="1" applyBorder="1" applyAlignment="1">
      <alignment horizontal="center" vertical="center" wrapText="1"/>
    </xf>
    <xf numFmtId="43" fontId="0" fillId="0" borderId="4" xfId="1" applyFont="1" applyBorder="1" applyAlignment="1">
      <alignment horizontal="center" vertical="center" wrapText="1"/>
    </xf>
    <xf numFmtId="43" fontId="0" fillId="0" borderId="5" xfId="1" applyFont="1" applyBorder="1" applyAlignment="1">
      <alignment horizontal="center" vertical="center" wrapText="1"/>
    </xf>
    <xf numFmtId="43" fontId="0" fillId="0" borderId="0" xfId="1" applyFont="1" applyBorder="1" applyAlignment="1">
      <alignment horizontal="center" vertical="center" wrapText="1"/>
    </xf>
    <xf numFmtId="43" fontId="0" fillId="0" borderId="6" xfId="1" applyFont="1" applyBorder="1" applyAlignment="1">
      <alignment horizontal="center" vertical="center" wrapText="1"/>
    </xf>
    <xf numFmtId="43" fontId="0" fillId="0" borderId="7" xfId="1" applyFont="1" applyBorder="1" applyAlignment="1">
      <alignment horizontal="center" vertical="center" wrapText="1"/>
    </xf>
    <xf numFmtId="43" fontId="0" fillId="0" borderId="8" xfId="1" applyFont="1" applyBorder="1" applyAlignment="1">
      <alignment horizontal="center" vertical="center" wrapText="1"/>
    </xf>
    <xf numFmtId="43" fontId="0" fillId="0" borderId="9" xfId="1" applyFont="1" applyBorder="1" applyAlignment="1">
      <alignment horizontal="center" vertical="center" wrapText="1"/>
    </xf>
    <xf numFmtId="43" fontId="0" fillId="0" borderId="10" xfId="1" applyFont="1" applyBorder="1" applyAlignment="1">
      <alignment horizontal="center"/>
    </xf>
    <xf numFmtId="43" fontId="0" fillId="0" borderId="11" xfId="1" applyFont="1" applyBorder="1" applyAlignment="1">
      <alignment horizontal="center"/>
    </xf>
    <xf numFmtId="43" fontId="0" fillId="0" borderId="12" xfId="1" applyFont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m3 gas año 2015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8055475459933706"/>
          <c:y val="0.17587276512066086"/>
          <c:w val="0.78591894323068767"/>
          <c:h val="0.64332601058096583"/>
        </c:manualLayout>
      </c:layout>
      <c:scatterChart>
        <c:scatterStyle val="lineMarker"/>
        <c:varyColors val="0"/>
        <c:ser>
          <c:idx val="0"/>
          <c:order val="0"/>
          <c:tx>
            <c:strRef>
              <c:f>'Año 2015'!$D$3</c:f>
              <c:strCache>
                <c:ptCount val="1"/>
                <c:pt idx="0">
                  <c:v>m3 gas</c:v>
                </c:pt>
              </c:strCache>
            </c:strRef>
          </c:tx>
          <c:xVal>
            <c:strRef>
              <c:f>'Año 2015'!$C$4:$C$12</c:f>
              <c:strCache>
                <c:ptCount val="9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</c:strCache>
            </c:strRef>
          </c:xVal>
          <c:yVal>
            <c:numRef>
              <c:f>'Año 2015'!$D$4:$D$12</c:f>
              <c:numCache>
                <c:formatCode>_(* #,##0.00_);_(* \(#,##0.00\);_(* "-"??_);_(@_)</c:formatCode>
                <c:ptCount val="9"/>
                <c:pt idx="0">
                  <c:v>74932.279999999984</c:v>
                </c:pt>
                <c:pt idx="1">
                  <c:v>68591.22</c:v>
                </c:pt>
                <c:pt idx="2">
                  <c:v>77315.780000000013</c:v>
                </c:pt>
                <c:pt idx="3">
                  <c:v>69053.839999999982</c:v>
                </c:pt>
                <c:pt idx="4">
                  <c:v>74124.88</c:v>
                </c:pt>
                <c:pt idx="5">
                  <c:v>75594.539999999994</c:v>
                </c:pt>
                <c:pt idx="6">
                  <c:v>76571.73</c:v>
                </c:pt>
                <c:pt idx="7">
                  <c:v>65736.804500000013</c:v>
                </c:pt>
                <c:pt idx="8">
                  <c:v>48693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D9-4C3F-B964-D36B7F202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010048"/>
        <c:axId val="267011968"/>
      </c:scatterChart>
      <c:valAx>
        <c:axId val="26701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Meses</a:t>
                </a:r>
              </a:p>
            </c:rich>
          </c:tx>
          <c:layout>
            <c:manualLayout>
              <c:xMode val="edge"/>
              <c:yMode val="edge"/>
              <c:x val="0.44825075269347198"/>
              <c:y val="0.9113686964678005"/>
            </c:manualLayout>
          </c:layout>
          <c:overlay val="0"/>
        </c:title>
        <c:majorTickMark val="out"/>
        <c:minorTickMark val="none"/>
        <c:tickLblPos val="nextTo"/>
        <c:crossAx val="267011968"/>
        <c:crosses val="autoZero"/>
        <c:crossBetween val="midCat"/>
        <c:majorUnit val="1"/>
      </c:valAx>
      <c:valAx>
        <c:axId val="267011968"/>
        <c:scaling>
          <c:orientation val="minMax"/>
          <c:min val="54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Quema Biogas (m3)</a:t>
                </a:r>
              </a:p>
            </c:rich>
          </c:tx>
          <c:layout>
            <c:manualLayout>
              <c:xMode val="edge"/>
              <c:yMode val="edge"/>
              <c:x val="1.2519561815336464E-2"/>
              <c:y val="0.36573840495643373"/>
            </c:manualLayout>
          </c:layout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267010048"/>
        <c:crosses val="autoZero"/>
        <c:crossBetween val="midCat"/>
        <c:majorUnit val="1000"/>
      </c:valAx>
      <c:spPr>
        <a:ln>
          <a:solidFill>
            <a:schemeClr val="tx1">
              <a:lumMod val="50000"/>
              <a:lumOff val="50000"/>
            </a:schemeClr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19049</xdr:colOff>
      <xdr:row>1</xdr:row>
      <xdr:rowOff>9523</xdr:rowOff>
    </xdr:from>
    <xdr:to>
      <xdr:col>16</xdr:col>
      <xdr:colOff>9524</xdr:colOff>
      <xdr:row>30</xdr:row>
      <xdr:rowOff>171450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sumen%20m3%20Biogas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o"/>
      <sheetName val="Febrero"/>
      <sheetName val="Marzo"/>
      <sheetName val="Abril"/>
      <sheetName val="Mayo"/>
      <sheetName val="Junio"/>
      <sheetName val="Julio"/>
      <sheetName val="Agost"/>
      <sheetName val="Sept"/>
      <sheetName val="Año 2015"/>
    </sheetNames>
    <sheetDataSet>
      <sheetData sheetId="0">
        <row r="35">
          <cell r="C35">
            <v>57.578518518518514</v>
          </cell>
          <cell r="D35">
            <v>0.98629629629629656</v>
          </cell>
          <cell r="E35">
            <v>29.026296296296298</v>
          </cell>
        </row>
      </sheetData>
      <sheetData sheetId="1">
        <row r="32">
          <cell r="C32">
            <v>56.184400000000004</v>
          </cell>
          <cell r="D32">
            <v>1.1520000000000001</v>
          </cell>
          <cell r="E32">
            <v>28.726400000000002</v>
          </cell>
        </row>
      </sheetData>
      <sheetData sheetId="2">
        <row r="36">
          <cell r="C36">
            <v>57.3536</v>
          </cell>
          <cell r="D36">
            <v>1.0451999999999999</v>
          </cell>
          <cell r="E36">
            <v>28.68</v>
          </cell>
        </row>
      </sheetData>
      <sheetData sheetId="3">
        <row r="34">
          <cell r="C34">
            <v>56.201111111111111</v>
          </cell>
          <cell r="D34">
            <v>0.98777777777777787</v>
          </cell>
          <cell r="E34">
            <v>28.849629629629632</v>
          </cell>
        </row>
      </sheetData>
      <sheetData sheetId="4">
        <row r="35">
          <cell r="C35">
            <v>56.846666666666643</v>
          </cell>
          <cell r="D35">
            <v>0.88185185185185166</v>
          </cell>
          <cell r="E35">
            <v>29.577037037037044</v>
          </cell>
        </row>
      </sheetData>
      <sheetData sheetId="5">
        <row r="34">
          <cell r="C34">
            <v>56.879629629629626</v>
          </cell>
          <cell r="D34">
            <v>1.0237037037037036</v>
          </cell>
          <cell r="E34">
            <v>28.623333333333338</v>
          </cell>
        </row>
      </sheetData>
      <sheetData sheetId="6">
        <row r="35">
          <cell r="C35">
            <v>57.168928571428566</v>
          </cell>
          <cell r="D35">
            <v>0.9542857142857144</v>
          </cell>
          <cell r="E35">
            <v>28.732857142857149</v>
          </cell>
        </row>
      </sheetData>
      <sheetData sheetId="7">
        <row r="35">
          <cell r="C35">
            <v>56.741785714285733</v>
          </cell>
          <cell r="D35">
            <v>1.0364285714285715</v>
          </cell>
          <cell r="E35">
            <v>28.854999999999997</v>
          </cell>
        </row>
      </sheetData>
      <sheetData sheetId="8">
        <row r="34">
          <cell r="C34">
            <v>56.545714285714276</v>
          </cell>
          <cell r="D34">
            <v>1.0847619047619046</v>
          </cell>
          <cell r="E34">
            <v>29.361904761904757</v>
          </cell>
        </row>
      </sheetData>
      <sheetData sheetId="9">
        <row r="3">
          <cell r="D3" t="str">
            <v>m3 gas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22" workbookViewId="0">
      <selection sqref="A1:F35"/>
    </sheetView>
  </sheetViews>
  <sheetFormatPr baseColWidth="10" defaultRowHeight="14.4" x14ac:dyDescent="0.3"/>
  <sheetData>
    <row r="1" spans="1:6" x14ac:dyDescent="0.3">
      <c r="A1" s="1"/>
      <c r="B1" s="2"/>
      <c r="C1" s="2"/>
      <c r="D1" s="2"/>
    </row>
    <row r="2" spans="1:6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</row>
    <row r="3" spans="1:6" x14ac:dyDescent="0.3">
      <c r="A3" s="3">
        <v>42005</v>
      </c>
      <c r="B3" s="6" t="s">
        <v>6</v>
      </c>
      <c r="C3" s="6"/>
      <c r="D3" s="6"/>
      <c r="E3" s="6"/>
      <c r="F3" s="7"/>
    </row>
    <row r="4" spans="1:6" x14ac:dyDescent="0.3">
      <c r="A4" s="3">
        <v>42006</v>
      </c>
      <c r="B4" s="6">
        <v>2858.24</v>
      </c>
      <c r="C4" s="6">
        <v>58.35</v>
      </c>
      <c r="D4" s="6">
        <v>1.69</v>
      </c>
      <c r="E4" s="6">
        <v>27.03</v>
      </c>
      <c r="F4" s="7">
        <v>12.93</v>
      </c>
    </row>
    <row r="5" spans="1:6" x14ac:dyDescent="0.3">
      <c r="A5" s="3">
        <v>42007</v>
      </c>
      <c r="B5" s="6">
        <v>2947.13</v>
      </c>
      <c r="C5" s="6">
        <v>53.89</v>
      </c>
      <c r="D5" s="6">
        <v>0.49</v>
      </c>
      <c r="E5" s="6">
        <v>28.54</v>
      </c>
      <c r="F5" s="7">
        <v>17.079999999999998</v>
      </c>
    </row>
    <row r="6" spans="1:6" x14ac:dyDescent="0.3">
      <c r="A6" s="3">
        <v>42008</v>
      </c>
      <c r="B6" s="6">
        <v>2782.33</v>
      </c>
      <c r="C6" s="6">
        <v>59.77</v>
      </c>
      <c r="D6" s="6">
        <v>0.6</v>
      </c>
      <c r="E6" s="6">
        <v>29.67</v>
      </c>
      <c r="F6" s="7">
        <v>9.9599999999999937</v>
      </c>
    </row>
    <row r="7" spans="1:6" x14ac:dyDescent="0.3">
      <c r="A7" s="3">
        <v>42009</v>
      </c>
      <c r="B7" s="6">
        <v>2557.71</v>
      </c>
      <c r="C7" s="6">
        <v>55.75</v>
      </c>
      <c r="D7" s="6">
        <v>1.26</v>
      </c>
      <c r="E7" s="6">
        <v>28.15</v>
      </c>
      <c r="F7" s="7">
        <v>14.840000000000003</v>
      </c>
    </row>
    <row r="8" spans="1:6" x14ac:dyDescent="0.3">
      <c r="A8" s="3">
        <v>42010</v>
      </c>
      <c r="B8" s="6">
        <v>2951.59</v>
      </c>
      <c r="C8" s="6">
        <v>57.74</v>
      </c>
      <c r="D8" s="6">
        <v>1.41</v>
      </c>
      <c r="E8" s="6">
        <v>30.06</v>
      </c>
      <c r="F8" s="7">
        <v>10.790000000000003</v>
      </c>
    </row>
    <row r="9" spans="1:6" x14ac:dyDescent="0.3">
      <c r="A9" s="3">
        <v>42011</v>
      </c>
      <c r="B9" s="6">
        <v>2729.4</v>
      </c>
      <c r="C9" s="6">
        <v>60.2</v>
      </c>
      <c r="D9" s="6">
        <v>1.82</v>
      </c>
      <c r="E9" s="6">
        <v>28.4</v>
      </c>
      <c r="F9" s="7">
        <v>9.5799999999999983</v>
      </c>
    </row>
    <row r="10" spans="1:6" x14ac:dyDescent="0.3">
      <c r="A10" s="3">
        <v>42012</v>
      </c>
      <c r="B10" s="6">
        <v>3083.27</v>
      </c>
      <c r="C10" s="6">
        <v>60.56</v>
      </c>
      <c r="D10" s="6">
        <v>0.53</v>
      </c>
      <c r="E10" s="6">
        <v>28.02</v>
      </c>
      <c r="F10" s="7">
        <v>10.889999999999997</v>
      </c>
    </row>
    <row r="11" spans="1:6" x14ac:dyDescent="0.3">
      <c r="A11" s="3">
        <v>42013</v>
      </c>
      <c r="B11" s="6">
        <v>2703.53</v>
      </c>
      <c r="C11" s="6">
        <v>56.02</v>
      </c>
      <c r="D11" s="6">
        <v>1.32</v>
      </c>
      <c r="E11" s="6">
        <v>28.35</v>
      </c>
      <c r="F11" s="7">
        <v>14.309999999999995</v>
      </c>
    </row>
    <row r="12" spans="1:6" x14ac:dyDescent="0.3">
      <c r="A12" s="3">
        <v>42014</v>
      </c>
      <c r="B12" s="6">
        <v>2921.11</v>
      </c>
      <c r="C12" s="6">
        <v>53.73</v>
      </c>
      <c r="D12" s="6">
        <v>0.48</v>
      </c>
      <c r="E12" s="6">
        <v>30.6</v>
      </c>
      <c r="F12" s="7">
        <v>15.190000000000005</v>
      </c>
    </row>
    <row r="13" spans="1:6" x14ac:dyDescent="0.3">
      <c r="A13" s="3">
        <v>42015</v>
      </c>
      <c r="B13" s="6">
        <v>2407.9899999999998</v>
      </c>
      <c r="C13" s="6">
        <v>60.53</v>
      </c>
      <c r="D13" s="6">
        <v>0.32</v>
      </c>
      <c r="E13" s="6">
        <v>28.8</v>
      </c>
      <c r="F13" s="7">
        <v>10.349999999999998</v>
      </c>
    </row>
    <row r="14" spans="1:6" x14ac:dyDescent="0.3">
      <c r="A14" s="3">
        <v>42016</v>
      </c>
      <c r="B14" s="6">
        <v>2681.64</v>
      </c>
      <c r="C14" s="6">
        <v>56.03</v>
      </c>
      <c r="D14" s="6">
        <v>0.23</v>
      </c>
      <c r="E14" s="6">
        <v>28.49</v>
      </c>
      <c r="F14" s="7">
        <v>15.250000000000004</v>
      </c>
    </row>
    <row r="15" spans="1:6" x14ac:dyDescent="0.3">
      <c r="A15" s="3">
        <v>42017</v>
      </c>
      <c r="B15" s="6">
        <v>2784.32</v>
      </c>
      <c r="C15" s="6">
        <v>53.93</v>
      </c>
      <c r="D15" s="6">
        <v>1.26</v>
      </c>
      <c r="E15" s="6">
        <v>28.11</v>
      </c>
      <c r="F15" s="7">
        <v>16.700000000000003</v>
      </c>
    </row>
    <row r="16" spans="1:6" x14ac:dyDescent="0.3">
      <c r="A16" s="3">
        <v>42018</v>
      </c>
      <c r="B16" s="6">
        <v>2980.96</v>
      </c>
      <c r="C16" s="6">
        <v>56.92</v>
      </c>
      <c r="D16" s="6">
        <v>0.42</v>
      </c>
      <c r="E16" s="6">
        <v>28.94</v>
      </c>
      <c r="F16" s="7">
        <v>13.719999999999995</v>
      </c>
    </row>
    <row r="17" spans="1:6" x14ac:dyDescent="0.3">
      <c r="A17" s="3">
        <v>42019</v>
      </c>
      <c r="B17" s="6">
        <v>2873.58</v>
      </c>
      <c r="C17" s="6">
        <v>54.05</v>
      </c>
      <c r="D17" s="6">
        <v>0.32</v>
      </c>
      <c r="E17" s="6">
        <v>28.68</v>
      </c>
      <c r="F17" s="7">
        <v>16.950000000000003</v>
      </c>
    </row>
    <row r="18" spans="1:6" x14ac:dyDescent="0.3">
      <c r="A18" s="3">
        <v>42020</v>
      </c>
      <c r="B18" s="6">
        <v>2687.09</v>
      </c>
      <c r="C18" s="6">
        <v>57.46</v>
      </c>
      <c r="D18" s="6">
        <v>1.35</v>
      </c>
      <c r="E18" s="6">
        <v>30.81</v>
      </c>
      <c r="F18" s="7">
        <v>10.379999999999999</v>
      </c>
    </row>
    <row r="19" spans="1:6" x14ac:dyDescent="0.3">
      <c r="A19" s="3">
        <v>42021</v>
      </c>
      <c r="B19" s="6">
        <v>2797.42</v>
      </c>
      <c r="C19" s="6">
        <v>59.17</v>
      </c>
      <c r="D19" s="6">
        <v>1.42</v>
      </c>
      <c r="E19" s="6">
        <v>29.56</v>
      </c>
      <c r="F19" s="7">
        <v>9.8499999999999979</v>
      </c>
    </row>
    <row r="20" spans="1:6" x14ac:dyDescent="0.3">
      <c r="A20" s="3">
        <v>42022</v>
      </c>
      <c r="B20" s="29" t="s">
        <v>7</v>
      </c>
      <c r="C20" s="30"/>
      <c r="D20" s="30"/>
      <c r="E20" s="30"/>
      <c r="F20" s="31"/>
    </row>
    <row r="21" spans="1:6" x14ac:dyDescent="0.3">
      <c r="A21" s="3">
        <v>42023</v>
      </c>
      <c r="B21" s="32"/>
      <c r="C21" s="33"/>
      <c r="D21" s="33"/>
      <c r="E21" s="33"/>
      <c r="F21" s="34"/>
    </row>
    <row r="22" spans="1:6" x14ac:dyDescent="0.3">
      <c r="A22" s="3">
        <v>42024</v>
      </c>
      <c r="B22" s="35"/>
      <c r="C22" s="36"/>
      <c r="D22" s="36"/>
      <c r="E22" s="36"/>
      <c r="F22" s="37"/>
    </row>
    <row r="23" spans="1:6" x14ac:dyDescent="0.3">
      <c r="A23" s="3">
        <v>42025</v>
      </c>
      <c r="B23" s="6">
        <v>2902.34</v>
      </c>
      <c r="C23" s="6">
        <v>59.1</v>
      </c>
      <c r="D23" s="6">
        <v>1.59</v>
      </c>
      <c r="E23" s="6">
        <v>30.82</v>
      </c>
      <c r="F23" s="7">
        <v>8.4899999999999949</v>
      </c>
    </row>
    <row r="24" spans="1:6" x14ac:dyDescent="0.3">
      <c r="A24" s="3">
        <v>42026</v>
      </c>
      <c r="B24" s="6">
        <v>2868.49</v>
      </c>
      <c r="C24" s="6">
        <v>58.25</v>
      </c>
      <c r="D24" s="6">
        <v>1.8</v>
      </c>
      <c r="E24" s="6">
        <v>29.4</v>
      </c>
      <c r="F24" s="7">
        <v>10.550000000000004</v>
      </c>
    </row>
    <row r="25" spans="1:6" x14ac:dyDescent="0.3">
      <c r="A25" s="3">
        <v>42027</v>
      </c>
      <c r="B25" s="6">
        <v>2532.4299999999998</v>
      </c>
      <c r="C25" s="6">
        <v>60.72</v>
      </c>
      <c r="D25" s="6">
        <v>0.85</v>
      </c>
      <c r="E25" s="6">
        <v>28.18</v>
      </c>
      <c r="F25" s="7">
        <v>10.25</v>
      </c>
    </row>
    <row r="26" spans="1:6" x14ac:dyDescent="0.3">
      <c r="A26" s="3">
        <v>42028</v>
      </c>
      <c r="B26" s="6">
        <v>2581.42</v>
      </c>
      <c r="C26" s="6">
        <v>60.08</v>
      </c>
      <c r="D26" s="6">
        <v>1.2</v>
      </c>
      <c r="E26" s="6">
        <v>27.72</v>
      </c>
      <c r="F26" s="7">
        <v>11</v>
      </c>
    </row>
    <row r="27" spans="1:6" x14ac:dyDescent="0.3">
      <c r="A27" s="3">
        <v>42029</v>
      </c>
      <c r="B27" s="6">
        <v>2656.37</v>
      </c>
      <c r="C27" s="6">
        <v>60.19</v>
      </c>
      <c r="D27" s="6">
        <v>0.56999999999999995</v>
      </c>
      <c r="E27" s="6">
        <v>30.47</v>
      </c>
      <c r="F27" s="7">
        <v>8.7700000000000031</v>
      </c>
    </row>
    <row r="28" spans="1:6" x14ac:dyDescent="0.3">
      <c r="A28" s="3">
        <v>42030</v>
      </c>
      <c r="B28" s="6">
        <v>2966.37</v>
      </c>
      <c r="C28" s="6">
        <v>55.2</v>
      </c>
      <c r="D28" s="6">
        <v>1.44</v>
      </c>
      <c r="E28" s="6">
        <v>27.74</v>
      </c>
      <c r="F28" s="7">
        <v>15.620000000000001</v>
      </c>
    </row>
    <row r="29" spans="1:6" x14ac:dyDescent="0.3">
      <c r="A29" s="3">
        <v>42031</v>
      </c>
      <c r="B29" s="6">
        <v>2975.33</v>
      </c>
      <c r="C29" s="6">
        <v>56.97</v>
      </c>
      <c r="D29" s="6">
        <v>1.1000000000000001</v>
      </c>
      <c r="E29" s="6">
        <v>29.33</v>
      </c>
      <c r="F29" s="7">
        <v>12.600000000000001</v>
      </c>
    </row>
    <row r="30" spans="1:6" x14ac:dyDescent="0.3">
      <c r="A30" s="3">
        <v>42032</v>
      </c>
      <c r="B30" s="6">
        <v>2665.89</v>
      </c>
      <c r="C30" s="6">
        <v>56.43</v>
      </c>
      <c r="D30" s="6">
        <v>0.71</v>
      </c>
      <c r="E30" s="6">
        <v>29.55</v>
      </c>
      <c r="F30" s="7">
        <v>13.309999999999999</v>
      </c>
    </row>
    <row r="31" spans="1:6" x14ac:dyDescent="0.3">
      <c r="A31" s="3">
        <v>42033</v>
      </c>
      <c r="B31" s="6">
        <v>2650.01</v>
      </c>
      <c r="C31" s="6">
        <v>56.56</v>
      </c>
      <c r="D31" s="6">
        <v>0.23</v>
      </c>
      <c r="E31" s="6">
        <v>28.91</v>
      </c>
      <c r="F31" s="7">
        <v>14.3</v>
      </c>
    </row>
    <row r="32" spans="1:6" x14ac:dyDescent="0.3">
      <c r="A32" s="3">
        <v>42034</v>
      </c>
      <c r="B32" s="6">
        <v>2529.6799999999998</v>
      </c>
      <c r="C32" s="6">
        <v>58.21</v>
      </c>
      <c r="D32" s="6">
        <v>0.61</v>
      </c>
      <c r="E32" s="6">
        <v>28.28</v>
      </c>
      <c r="F32" s="7">
        <v>12.899999999999999</v>
      </c>
    </row>
    <row r="33" spans="1:6" x14ac:dyDescent="0.3">
      <c r="A33" s="3">
        <v>42035</v>
      </c>
      <c r="B33" s="6">
        <v>2856.64</v>
      </c>
      <c r="C33" s="6">
        <v>58.81</v>
      </c>
      <c r="D33" s="6">
        <v>1.61</v>
      </c>
      <c r="E33" s="6">
        <v>31.1</v>
      </c>
      <c r="F33" s="7">
        <f t="shared" ref="F33" si="0">100-C33-D33-E33</f>
        <v>8.4799999999999969</v>
      </c>
    </row>
    <row r="34" spans="1:6" x14ac:dyDescent="0.3">
      <c r="A34" s="1"/>
      <c r="B34" s="8"/>
      <c r="C34" s="8"/>
      <c r="D34" s="8"/>
      <c r="E34" s="8"/>
    </row>
    <row r="35" spans="1:6" x14ac:dyDescent="0.3">
      <c r="A35" s="9" t="s">
        <v>8</v>
      </c>
      <c r="B35" s="10">
        <f>SUM(B3:B33)</f>
        <v>74932.279999999984</v>
      </c>
      <c r="C35" s="10">
        <f>AVERAGE(C3:C33)</f>
        <v>57.578518518518514</v>
      </c>
      <c r="D35" s="10">
        <f>AVERAGE(D3:D33)</f>
        <v>0.98629629629629656</v>
      </c>
      <c r="E35" s="10">
        <f>AVERAGE(E3:E33)</f>
        <v>29.026296296296298</v>
      </c>
      <c r="F35" s="10">
        <f>AVERAGE(F3:F33)</f>
        <v>12.408888888888889</v>
      </c>
    </row>
  </sheetData>
  <mergeCells count="1">
    <mergeCell ref="B20:F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16" workbookViewId="0">
      <selection sqref="A1:F32"/>
    </sheetView>
  </sheetViews>
  <sheetFormatPr baseColWidth="10" defaultRowHeight="14.4" x14ac:dyDescent="0.3"/>
  <sheetData>
    <row r="1" spans="1:6" x14ac:dyDescent="0.3">
      <c r="A1" s="1" t="s">
        <v>24</v>
      </c>
      <c r="B1" s="2"/>
      <c r="C1" s="2"/>
      <c r="D1" s="2"/>
    </row>
    <row r="2" spans="1:6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</row>
    <row r="3" spans="1:6" x14ac:dyDescent="0.3">
      <c r="A3" s="3">
        <v>42036</v>
      </c>
      <c r="B3" s="6">
        <v>2658.26</v>
      </c>
      <c r="C3" s="6">
        <v>52.25</v>
      </c>
      <c r="D3" s="6">
        <v>0.82</v>
      </c>
      <c r="E3" s="6">
        <v>26.87</v>
      </c>
      <c r="F3" s="7">
        <v>20.059999999999999</v>
      </c>
    </row>
    <row r="4" spans="1:6" x14ac:dyDescent="0.3">
      <c r="A4" s="3">
        <v>42037</v>
      </c>
      <c r="B4" s="6">
        <v>2778.26</v>
      </c>
      <c r="C4" s="6">
        <v>55.92</v>
      </c>
      <c r="D4" s="6">
        <v>1.4</v>
      </c>
      <c r="E4" s="6">
        <v>29.01</v>
      </c>
      <c r="F4" s="7">
        <v>13.669999999999998</v>
      </c>
    </row>
    <row r="5" spans="1:6" x14ac:dyDescent="0.3">
      <c r="A5" s="3">
        <v>42038</v>
      </c>
      <c r="B5" s="6">
        <v>2907.78</v>
      </c>
      <c r="C5" s="6">
        <v>53.87</v>
      </c>
      <c r="D5" s="6">
        <v>1</v>
      </c>
      <c r="E5" s="6">
        <v>29.22</v>
      </c>
      <c r="F5" s="7">
        <v>15.910000000000004</v>
      </c>
    </row>
    <row r="6" spans="1:6" x14ac:dyDescent="0.3">
      <c r="A6" s="3">
        <v>42039</v>
      </c>
      <c r="B6" s="6">
        <v>2884.4</v>
      </c>
      <c r="C6" s="6">
        <v>57.68</v>
      </c>
      <c r="D6" s="6">
        <v>1.38</v>
      </c>
      <c r="E6" s="6">
        <v>30.66</v>
      </c>
      <c r="F6" s="7">
        <v>10.279999999999998</v>
      </c>
    </row>
    <row r="7" spans="1:6" x14ac:dyDescent="0.3">
      <c r="A7" s="3">
        <v>42040</v>
      </c>
      <c r="B7" s="6">
        <v>2808.14</v>
      </c>
      <c r="C7" s="6">
        <v>57.15</v>
      </c>
      <c r="D7" s="6">
        <v>1.29</v>
      </c>
      <c r="E7" s="6">
        <v>28.9</v>
      </c>
      <c r="F7" s="7">
        <v>12.660000000000004</v>
      </c>
    </row>
    <row r="8" spans="1:6" x14ac:dyDescent="0.3">
      <c r="A8" s="3">
        <v>42041</v>
      </c>
      <c r="B8" s="6">
        <v>2727.64</v>
      </c>
      <c r="C8" s="6">
        <v>52.66</v>
      </c>
      <c r="D8" s="6">
        <v>1.19</v>
      </c>
      <c r="E8" s="6">
        <v>28.58</v>
      </c>
      <c r="F8" s="7">
        <v>17.570000000000007</v>
      </c>
    </row>
    <row r="9" spans="1:6" x14ac:dyDescent="0.3">
      <c r="A9" s="3">
        <v>42042</v>
      </c>
      <c r="B9" s="6">
        <v>3083.14</v>
      </c>
      <c r="C9" s="6">
        <v>57.12</v>
      </c>
      <c r="D9" s="6">
        <v>1.43</v>
      </c>
      <c r="E9" s="6">
        <v>31.27</v>
      </c>
      <c r="F9" s="7">
        <v>10.180000000000003</v>
      </c>
    </row>
    <row r="10" spans="1:6" x14ac:dyDescent="0.3">
      <c r="A10" s="3">
        <v>42043</v>
      </c>
      <c r="B10" s="6">
        <v>2856.23</v>
      </c>
      <c r="C10" s="6">
        <v>53.01</v>
      </c>
      <c r="D10" s="6">
        <v>0.79</v>
      </c>
      <c r="E10" s="6">
        <v>27.41</v>
      </c>
      <c r="F10" s="7">
        <v>18.790000000000003</v>
      </c>
    </row>
    <row r="11" spans="1:6" x14ac:dyDescent="0.3">
      <c r="A11" s="3">
        <v>42044</v>
      </c>
      <c r="B11" s="6">
        <v>2681.77</v>
      </c>
      <c r="C11" s="6">
        <v>54.36</v>
      </c>
      <c r="D11" s="6">
        <v>0.95</v>
      </c>
      <c r="E11" s="6">
        <v>28.87</v>
      </c>
      <c r="F11" s="7">
        <v>15.819999999999997</v>
      </c>
    </row>
    <row r="12" spans="1:6" x14ac:dyDescent="0.3">
      <c r="A12" s="3">
        <v>42045</v>
      </c>
      <c r="B12" s="6">
        <v>2661.71</v>
      </c>
      <c r="C12" s="6">
        <v>53.09</v>
      </c>
      <c r="D12" s="6">
        <v>1.63</v>
      </c>
      <c r="E12" s="6">
        <v>27.73</v>
      </c>
      <c r="F12" s="7">
        <v>17.549999999999994</v>
      </c>
    </row>
    <row r="13" spans="1:6" x14ac:dyDescent="0.3">
      <c r="A13" s="3">
        <v>42046</v>
      </c>
      <c r="B13" s="6">
        <v>2802.56</v>
      </c>
      <c r="C13" s="6">
        <v>60.94</v>
      </c>
      <c r="D13" s="6">
        <v>1.55</v>
      </c>
      <c r="E13" s="6">
        <v>30.24</v>
      </c>
      <c r="F13" s="7">
        <v>7.2700000000000067</v>
      </c>
    </row>
    <row r="14" spans="1:6" x14ac:dyDescent="0.3">
      <c r="A14" s="3">
        <v>42047</v>
      </c>
      <c r="B14" s="6">
        <v>2575.46</v>
      </c>
      <c r="C14" s="6">
        <v>58.31</v>
      </c>
      <c r="D14" s="6">
        <v>1.4</v>
      </c>
      <c r="E14" s="6">
        <v>28.83</v>
      </c>
      <c r="F14" s="7">
        <v>11.46</v>
      </c>
    </row>
    <row r="15" spans="1:6" x14ac:dyDescent="0.3">
      <c r="A15" s="3">
        <v>42048</v>
      </c>
      <c r="B15" s="6">
        <v>2755.51</v>
      </c>
      <c r="C15" s="6">
        <v>55.57</v>
      </c>
      <c r="D15" s="6">
        <v>0.68</v>
      </c>
      <c r="E15" s="6">
        <v>27.58</v>
      </c>
      <c r="F15" s="7">
        <v>16.170000000000002</v>
      </c>
    </row>
    <row r="16" spans="1:6" x14ac:dyDescent="0.3">
      <c r="A16" s="3">
        <v>42049</v>
      </c>
      <c r="B16" s="6">
        <v>2535.13</v>
      </c>
      <c r="C16" s="6">
        <v>55.45</v>
      </c>
      <c r="D16" s="6">
        <v>1.55</v>
      </c>
      <c r="E16" s="6">
        <v>27.03</v>
      </c>
      <c r="F16" s="7">
        <v>15.969999999999999</v>
      </c>
    </row>
    <row r="17" spans="1:6" x14ac:dyDescent="0.3">
      <c r="A17" s="3">
        <v>42050</v>
      </c>
      <c r="B17" s="6">
        <v>2631.86</v>
      </c>
      <c r="C17" s="6">
        <v>57.47</v>
      </c>
      <c r="D17" s="6">
        <v>1.2</v>
      </c>
      <c r="E17" s="6">
        <v>30.86</v>
      </c>
      <c r="F17" s="7">
        <v>10.469999999999999</v>
      </c>
    </row>
    <row r="18" spans="1:6" x14ac:dyDescent="0.3">
      <c r="A18" s="3">
        <v>42051</v>
      </c>
      <c r="B18" s="6">
        <v>2550.83</v>
      </c>
      <c r="C18" s="6">
        <v>59.66</v>
      </c>
      <c r="D18" s="6">
        <v>0.78</v>
      </c>
      <c r="E18" s="6">
        <v>27.92</v>
      </c>
      <c r="F18" s="7">
        <v>11.64</v>
      </c>
    </row>
    <row r="19" spans="1:6" x14ac:dyDescent="0.3">
      <c r="A19" s="3">
        <v>42052</v>
      </c>
      <c r="B19" s="6">
        <v>2821.48</v>
      </c>
      <c r="C19" s="6">
        <v>55.41</v>
      </c>
      <c r="D19" s="6">
        <v>1.55</v>
      </c>
      <c r="E19" s="6">
        <v>28.04</v>
      </c>
      <c r="F19" s="7">
        <v>15.000000000000007</v>
      </c>
    </row>
    <row r="20" spans="1:6" x14ac:dyDescent="0.3">
      <c r="A20" s="3">
        <v>42053</v>
      </c>
      <c r="B20" s="6">
        <v>2728.57</v>
      </c>
      <c r="C20" s="6">
        <v>53.81</v>
      </c>
      <c r="D20" s="6">
        <v>0.69</v>
      </c>
      <c r="E20" s="6">
        <v>31.23</v>
      </c>
      <c r="F20" s="7">
        <v>14.27</v>
      </c>
    </row>
    <row r="21" spans="1:6" x14ac:dyDescent="0.3">
      <c r="A21" s="3">
        <v>42054</v>
      </c>
      <c r="B21" s="6">
        <v>2991.31</v>
      </c>
      <c r="C21" s="6">
        <v>57.51</v>
      </c>
      <c r="D21" s="6">
        <v>1.21</v>
      </c>
      <c r="E21" s="6">
        <v>27.97</v>
      </c>
      <c r="F21" s="7">
        <v>13.310000000000002</v>
      </c>
    </row>
    <row r="22" spans="1:6" x14ac:dyDescent="0.3">
      <c r="A22" s="3">
        <v>42055</v>
      </c>
      <c r="B22" s="6">
        <v>2397.64</v>
      </c>
      <c r="C22" s="6">
        <v>60.51</v>
      </c>
      <c r="D22" s="6">
        <v>0.74</v>
      </c>
      <c r="E22" s="6">
        <v>28.46</v>
      </c>
      <c r="F22" s="7">
        <v>10.29</v>
      </c>
    </row>
    <row r="23" spans="1:6" x14ac:dyDescent="0.3">
      <c r="A23" s="3">
        <v>42056</v>
      </c>
      <c r="B23" s="6">
        <v>2694.43</v>
      </c>
      <c r="C23" s="6">
        <v>55.43</v>
      </c>
      <c r="D23" s="6">
        <v>1.1200000000000001</v>
      </c>
      <c r="E23" s="6">
        <v>27.27</v>
      </c>
      <c r="F23" s="7">
        <v>16.180000000000003</v>
      </c>
    </row>
    <row r="24" spans="1:6" x14ac:dyDescent="0.3">
      <c r="A24" s="3">
        <v>42057</v>
      </c>
      <c r="B24" s="29" t="s">
        <v>7</v>
      </c>
      <c r="C24" s="30"/>
      <c r="D24" s="30"/>
      <c r="E24" s="30"/>
      <c r="F24" s="31"/>
    </row>
    <row r="25" spans="1:6" x14ac:dyDescent="0.3">
      <c r="A25" s="3">
        <v>42058</v>
      </c>
      <c r="B25" s="32"/>
      <c r="C25" s="33"/>
      <c r="D25" s="33"/>
      <c r="E25" s="33"/>
      <c r="F25" s="34"/>
    </row>
    <row r="26" spans="1:6" x14ac:dyDescent="0.3">
      <c r="A26" s="3">
        <v>42059</v>
      </c>
      <c r="B26" s="35"/>
      <c r="C26" s="36"/>
      <c r="D26" s="36"/>
      <c r="E26" s="36"/>
      <c r="F26" s="37"/>
    </row>
    <row r="27" spans="1:6" x14ac:dyDescent="0.3">
      <c r="A27" s="3">
        <v>42060</v>
      </c>
      <c r="B27" s="6">
        <v>2550.19</v>
      </c>
      <c r="C27" s="6">
        <v>60.03</v>
      </c>
      <c r="D27" s="6">
        <v>1.03</v>
      </c>
      <c r="E27" s="6">
        <v>29.3</v>
      </c>
      <c r="F27" s="7">
        <v>9.639999999999997</v>
      </c>
    </row>
    <row r="28" spans="1:6" x14ac:dyDescent="0.3">
      <c r="A28" s="3">
        <v>42061</v>
      </c>
      <c r="B28" s="6">
        <v>2945.78</v>
      </c>
      <c r="C28" s="6">
        <v>52.44</v>
      </c>
      <c r="D28" s="6">
        <v>1.27</v>
      </c>
      <c r="E28" s="6">
        <v>28.64</v>
      </c>
      <c r="F28" s="7">
        <v>17.649999999999999</v>
      </c>
    </row>
    <row r="29" spans="1:6" x14ac:dyDescent="0.3">
      <c r="A29" s="3">
        <v>42062</v>
      </c>
      <c r="B29" s="6">
        <v>2824.99</v>
      </c>
      <c r="C29" s="6">
        <v>60.63</v>
      </c>
      <c r="D29" s="6">
        <v>0.39</v>
      </c>
      <c r="E29" s="6">
        <v>28.4</v>
      </c>
      <c r="F29" s="7">
        <v>10.579999999999998</v>
      </c>
    </row>
    <row r="30" spans="1:6" x14ac:dyDescent="0.3">
      <c r="A30" s="3">
        <v>42063</v>
      </c>
      <c r="B30" s="6">
        <v>2738.15</v>
      </c>
      <c r="C30" s="6">
        <v>54.33</v>
      </c>
      <c r="D30" s="6">
        <v>1.76</v>
      </c>
      <c r="E30" s="6">
        <v>27.87</v>
      </c>
      <c r="F30" s="7">
        <v>16.040000000000003</v>
      </c>
    </row>
    <row r="31" spans="1:6" x14ac:dyDescent="0.3">
      <c r="A31" s="3"/>
    </row>
    <row r="32" spans="1:6" x14ac:dyDescent="0.3">
      <c r="A32" s="9" t="s">
        <v>8</v>
      </c>
      <c r="B32" s="10">
        <f>SUM(B3:B30)</f>
        <v>68591.22</v>
      </c>
      <c r="C32" s="10">
        <f>AVERAGE(C3:C30)</f>
        <v>56.184400000000004</v>
      </c>
      <c r="D32" s="10">
        <f>AVERAGE(D3:D30)</f>
        <v>1.1520000000000001</v>
      </c>
      <c r="E32" s="10">
        <f>AVERAGE(E3:E30)</f>
        <v>28.726400000000002</v>
      </c>
      <c r="F32" s="10">
        <f>AVERAGE(F3:F30)</f>
        <v>13.937200000000002</v>
      </c>
    </row>
  </sheetData>
  <mergeCells count="1">
    <mergeCell ref="B24:F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19" workbookViewId="0">
      <selection sqref="A1:F35"/>
    </sheetView>
  </sheetViews>
  <sheetFormatPr baseColWidth="10" defaultRowHeight="14.4" x14ac:dyDescent="0.3"/>
  <sheetData>
    <row r="1" spans="1:6" x14ac:dyDescent="0.3">
      <c r="A1" s="1"/>
    </row>
    <row r="2" spans="1:6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</row>
    <row r="3" spans="1:6" x14ac:dyDescent="0.3">
      <c r="A3" s="3">
        <v>42064</v>
      </c>
      <c r="B3" s="6">
        <v>2821.03</v>
      </c>
      <c r="C3" s="6">
        <v>55.26</v>
      </c>
      <c r="D3" s="6">
        <v>0.26</v>
      </c>
      <c r="E3" s="6">
        <v>29.4</v>
      </c>
      <c r="F3" s="6">
        <v>15.080000000000005</v>
      </c>
    </row>
    <row r="4" spans="1:6" x14ac:dyDescent="0.3">
      <c r="A4" s="3">
        <v>42065</v>
      </c>
      <c r="B4" s="6">
        <v>2764.14</v>
      </c>
      <c r="C4" s="6">
        <v>57.37</v>
      </c>
      <c r="D4" s="6">
        <v>1.79</v>
      </c>
      <c r="E4" s="6">
        <v>28.77</v>
      </c>
      <c r="F4" s="6">
        <v>12.070000000000004</v>
      </c>
    </row>
    <row r="5" spans="1:6" x14ac:dyDescent="0.3">
      <c r="A5" s="3">
        <v>42066</v>
      </c>
      <c r="B5" s="6">
        <v>2724.19</v>
      </c>
      <c r="C5" s="6">
        <v>54.78</v>
      </c>
      <c r="D5" s="6">
        <v>1.66</v>
      </c>
      <c r="E5" s="6">
        <v>27.04</v>
      </c>
      <c r="F5" s="6">
        <v>16.520000000000003</v>
      </c>
    </row>
    <row r="6" spans="1:6" x14ac:dyDescent="0.3">
      <c r="A6" s="3">
        <v>42067</v>
      </c>
      <c r="B6" s="6">
        <v>2705.46</v>
      </c>
      <c r="C6" s="6">
        <v>55.33</v>
      </c>
      <c r="D6" s="6">
        <v>1.66</v>
      </c>
      <c r="E6" s="6">
        <v>27.34</v>
      </c>
      <c r="F6" s="6">
        <v>15.670000000000005</v>
      </c>
    </row>
    <row r="7" spans="1:6" x14ac:dyDescent="0.3">
      <c r="A7" s="3">
        <v>42068</v>
      </c>
      <c r="B7" s="6">
        <v>2852.34</v>
      </c>
      <c r="C7" s="6">
        <v>59.62</v>
      </c>
      <c r="D7" s="6">
        <v>1.1399999999999999</v>
      </c>
      <c r="E7" s="6">
        <v>27.66</v>
      </c>
      <c r="F7" s="6">
        <v>11.580000000000002</v>
      </c>
    </row>
    <row r="8" spans="1:6" x14ac:dyDescent="0.3">
      <c r="A8" s="3">
        <v>42069</v>
      </c>
      <c r="B8" s="6">
        <v>2875.74</v>
      </c>
      <c r="C8" s="6">
        <v>54.44</v>
      </c>
      <c r="D8" s="6">
        <v>0.65</v>
      </c>
      <c r="E8" s="6">
        <v>29.23</v>
      </c>
      <c r="F8" s="6">
        <v>15.680000000000003</v>
      </c>
    </row>
    <row r="9" spans="1:6" x14ac:dyDescent="0.3">
      <c r="A9" s="3">
        <v>42070</v>
      </c>
      <c r="B9" s="6">
        <v>2897.83</v>
      </c>
      <c r="C9" s="6">
        <v>55.14</v>
      </c>
      <c r="D9" s="6">
        <v>1.1599999999999999</v>
      </c>
      <c r="E9" s="6">
        <v>29.84</v>
      </c>
      <c r="F9" s="6">
        <v>13.860000000000003</v>
      </c>
    </row>
    <row r="10" spans="1:6" x14ac:dyDescent="0.3">
      <c r="A10" s="3">
        <v>42071</v>
      </c>
      <c r="B10" s="6">
        <v>1714.62</v>
      </c>
      <c r="C10" s="6">
        <v>55.89</v>
      </c>
      <c r="D10" s="6">
        <v>0.84</v>
      </c>
      <c r="E10" s="6">
        <v>27.26</v>
      </c>
      <c r="F10" s="6">
        <v>16.009999999999994</v>
      </c>
    </row>
    <row r="11" spans="1:6" x14ac:dyDescent="0.3">
      <c r="A11" s="3">
        <v>42072</v>
      </c>
      <c r="B11" s="6">
        <v>2821.03</v>
      </c>
      <c r="C11" s="6">
        <v>55.48</v>
      </c>
      <c r="D11" s="6">
        <v>0.27</v>
      </c>
      <c r="E11" s="6">
        <v>29.37</v>
      </c>
      <c r="F11" s="6">
        <v>14.879999999999999</v>
      </c>
    </row>
    <row r="12" spans="1:6" x14ac:dyDescent="0.3">
      <c r="A12" s="3">
        <v>42073</v>
      </c>
      <c r="B12" s="6">
        <v>2663.63</v>
      </c>
      <c r="C12" s="6">
        <v>57.31</v>
      </c>
      <c r="D12" s="6">
        <v>1.8</v>
      </c>
      <c r="E12" s="6">
        <v>28.92</v>
      </c>
      <c r="F12" s="6">
        <v>11.969999999999999</v>
      </c>
    </row>
    <row r="13" spans="1:6" x14ac:dyDescent="0.3">
      <c r="A13" s="3">
        <v>42074</v>
      </c>
      <c r="B13" s="6">
        <v>2690.11</v>
      </c>
      <c r="C13" s="6">
        <v>60.8</v>
      </c>
      <c r="D13" s="6">
        <v>0.99</v>
      </c>
      <c r="E13" s="6">
        <v>27.29</v>
      </c>
      <c r="F13" s="6">
        <v>10.920000000000002</v>
      </c>
    </row>
    <row r="14" spans="1:6" x14ac:dyDescent="0.3">
      <c r="A14" s="3">
        <v>42075</v>
      </c>
      <c r="B14" s="6">
        <v>2829.49</v>
      </c>
      <c r="C14" s="6">
        <v>57.66</v>
      </c>
      <c r="D14" s="6">
        <v>1.31</v>
      </c>
      <c r="E14" s="6">
        <v>28.8</v>
      </c>
      <c r="F14" s="6">
        <v>12.23</v>
      </c>
    </row>
    <row r="15" spans="1:6" x14ac:dyDescent="0.3">
      <c r="A15" s="3">
        <v>42076</v>
      </c>
      <c r="B15" s="6">
        <v>2960.41</v>
      </c>
      <c r="C15" s="6">
        <v>59.28</v>
      </c>
      <c r="D15" s="6">
        <v>0.28000000000000003</v>
      </c>
      <c r="E15" s="6">
        <v>26.88</v>
      </c>
      <c r="F15" s="6">
        <v>13.559999999999999</v>
      </c>
    </row>
    <row r="16" spans="1:6" x14ac:dyDescent="0.3">
      <c r="A16" s="3">
        <v>42077</v>
      </c>
      <c r="B16" s="6">
        <v>2679.94</v>
      </c>
      <c r="C16" s="6">
        <v>56.06</v>
      </c>
      <c r="D16" s="6">
        <v>1.62</v>
      </c>
      <c r="E16" s="6">
        <v>28</v>
      </c>
      <c r="F16" s="6">
        <v>14.32</v>
      </c>
    </row>
    <row r="17" spans="1:6" x14ac:dyDescent="0.3">
      <c r="A17" s="3">
        <v>42078</v>
      </c>
      <c r="B17" s="6">
        <v>2732.58</v>
      </c>
      <c r="C17" s="6">
        <v>52.62</v>
      </c>
      <c r="D17" s="6">
        <v>1.27</v>
      </c>
      <c r="E17" s="6">
        <v>31.05</v>
      </c>
      <c r="F17" s="6">
        <v>15.059999999999999</v>
      </c>
    </row>
    <row r="18" spans="1:6" x14ac:dyDescent="0.3">
      <c r="A18" s="3">
        <v>42079</v>
      </c>
      <c r="B18" s="6">
        <v>3087.85</v>
      </c>
      <c r="C18" s="6">
        <v>57.33</v>
      </c>
      <c r="D18" s="6">
        <v>1.04</v>
      </c>
      <c r="E18" s="6">
        <v>30.72</v>
      </c>
      <c r="F18" s="6">
        <v>10.910000000000004</v>
      </c>
    </row>
    <row r="19" spans="1:6" x14ac:dyDescent="0.3">
      <c r="A19" s="3">
        <v>42080</v>
      </c>
      <c r="B19" s="6">
        <v>2733.86</v>
      </c>
      <c r="C19" s="6">
        <v>58.23</v>
      </c>
      <c r="D19" s="6">
        <v>0.66</v>
      </c>
      <c r="E19" s="6">
        <v>27.44</v>
      </c>
      <c r="F19" s="6">
        <v>13.670000000000005</v>
      </c>
    </row>
    <row r="20" spans="1:6" x14ac:dyDescent="0.3">
      <c r="A20" s="3">
        <v>42081</v>
      </c>
      <c r="B20" s="6">
        <v>2709.7</v>
      </c>
      <c r="C20" s="6">
        <v>61.3</v>
      </c>
      <c r="D20" s="6">
        <v>0.61</v>
      </c>
      <c r="E20" s="6">
        <v>31.15</v>
      </c>
      <c r="F20" s="6">
        <v>6.9400000000000048</v>
      </c>
    </row>
    <row r="21" spans="1:6" x14ac:dyDescent="0.3">
      <c r="A21" s="3">
        <v>42082</v>
      </c>
      <c r="B21" s="6">
        <v>2600.84</v>
      </c>
      <c r="C21" s="6">
        <v>56.61</v>
      </c>
      <c r="D21" s="6">
        <v>0.95</v>
      </c>
      <c r="E21" s="6">
        <v>27.54</v>
      </c>
      <c r="F21" s="6">
        <v>14.899999999999999</v>
      </c>
    </row>
    <row r="22" spans="1:6" x14ac:dyDescent="0.3">
      <c r="A22" s="3">
        <v>42083</v>
      </c>
      <c r="B22" s="6">
        <v>2572.14</v>
      </c>
      <c r="C22" s="6">
        <v>60.17</v>
      </c>
      <c r="D22" s="6">
        <v>1.59</v>
      </c>
      <c r="E22" s="6">
        <v>30.28</v>
      </c>
      <c r="F22" s="6">
        <v>7.9599999999999937</v>
      </c>
    </row>
    <row r="23" spans="1:6" x14ac:dyDescent="0.3">
      <c r="A23" s="3">
        <v>42084</v>
      </c>
      <c r="B23" s="6">
        <v>2863.58</v>
      </c>
      <c r="C23" s="6">
        <v>56.72</v>
      </c>
      <c r="D23" s="6">
        <v>1.18</v>
      </c>
      <c r="E23" s="6">
        <v>27.35</v>
      </c>
      <c r="F23" s="6">
        <v>14.75</v>
      </c>
    </row>
    <row r="24" spans="1:6" x14ac:dyDescent="0.3">
      <c r="A24" s="3">
        <v>42085</v>
      </c>
      <c r="B24" s="29" t="s">
        <v>9</v>
      </c>
      <c r="C24" s="30"/>
      <c r="D24" s="30"/>
      <c r="E24" s="30"/>
      <c r="F24" s="31"/>
    </row>
    <row r="25" spans="1:6" x14ac:dyDescent="0.3">
      <c r="A25" s="3">
        <v>42086</v>
      </c>
      <c r="B25" s="32"/>
      <c r="C25" s="33"/>
      <c r="D25" s="33"/>
      <c r="E25" s="33"/>
      <c r="F25" s="34"/>
    </row>
    <row r="26" spans="1:6" x14ac:dyDescent="0.3">
      <c r="A26" s="3">
        <v>42087</v>
      </c>
      <c r="B26" s="35"/>
      <c r="C26" s="36"/>
      <c r="D26" s="36"/>
      <c r="E26" s="36"/>
      <c r="F26" s="37"/>
    </row>
    <row r="27" spans="1:6" x14ac:dyDescent="0.3">
      <c r="A27" s="3">
        <v>42088</v>
      </c>
      <c r="B27" s="6">
        <v>2713.73</v>
      </c>
      <c r="C27" s="6">
        <v>59.02</v>
      </c>
      <c r="D27" s="6">
        <v>0.45</v>
      </c>
      <c r="E27" s="6">
        <v>26.78</v>
      </c>
      <c r="F27" s="6">
        <v>13.749999999999993</v>
      </c>
    </row>
    <row r="28" spans="1:6" x14ac:dyDescent="0.3">
      <c r="A28" s="3">
        <v>42089</v>
      </c>
      <c r="B28" s="6">
        <v>3002.3</v>
      </c>
      <c r="C28" s="6">
        <v>57.1</v>
      </c>
      <c r="D28" s="6">
        <v>0.52</v>
      </c>
      <c r="E28" s="6">
        <v>29.29</v>
      </c>
      <c r="F28" s="6">
        <v>13.089999999999996</v>
      </c>
    </row>
    <row r="29" spans="1:6" x14ac:dyDescent="0.3">
      <c r="A29" s="3">
        <v>42090</v>
      </c>
      <c r="B29" s="6">
        <v>2777.52</v>
      </c>
      <c r="C29" s="6">
        <v>60.78</v>
      </c>
      <c r="D29" s="6">
        <v>1.72</v>
      </c>
      <c r="E29" s="6">
        <v>31.11</v>
      </c>
      <c r="F29" s="6">
        <v>6.3900000000000006</v>
      </c>
    </row>
    <row r="30" spans="1:6" x14ac:dyDescent="0.3">
      <c r="A30" s="3">
        <v>42091</v>
      </c>
      <c r="B30" s="6">
        <v>2964.46</v>
      </c>
      <c r="C30" s="6">
        <v>54.49</v>
      </c>
      <c r="D30" s="6">
        <v>0.73</v>
      </c>
      <c r="E30" s="6">
        <v>30.02</v>
      </c>
      <c r="F30" s="6">
        <v>14.760000000000002</v>
      </c>
    </row>
    <row r="31" spans="1:6" x14ac:dyDescent="0.3">
      <c r="A31" s="3">
        <v>42092</v>
      </c>
      <c r="B31" s="6">
        <v>3006.3</v>
      </c>
      <c r="C31" s="6">
        <v>56.07</v>
      </c>
      <c r="D31" s="6">
        <v>0.42</v>
      </c>
      <c r="E31" s="6">
        <v>27.2</v>
      </c>
      <c r="F31" s="6">
        <v>16.309999999999999</v>
      </c>
    </row>
    <row r="32" spans="1:6" x14ac:dyDescent="0.3">
      <c r="A32" s="3">
        <v>42093</v>
      </c>
      <c r="B32" s="6">
        <v>2826.23</v>
      </c>
      <c r="C32" s="6">
        <v>61.23</v>
      </c>
      <c r="D32" s="6">
        <v>1.45</v>
      </c>
      <c r="E32" s="6">
        <v>29.08</v>
      </c>
      <c r="F32" s="6">
        <v>8.240000000000002</v>
      </c>
    </row>
    <row r="33" spans="1:6" x14ac:dyDescent="0.3">
      <c r="A33" s="3">
        <v>42094</v>
      </c>
      <c r="B33" s="6">
        <v>2724.73</v>
      </c>
      <c r="C33" s="6">
        <v>55.16</v>
      </c>
      <c r="D33" s="6">
        <v>1.82</v>
      </c>
      <c r="E33" s="6">
        <v>27.4</v>
      </c>
      <c r="F33" s="6">
        <v>15.620000000000005</v>
      </c>
    </row>
    <row r="34" spans="1:6" x14ac:dyDescent="0.3">
      <c r="A34" s="1"/>
    </row>
    <row r="35" spans="1:6" x14ac:dyDescent="0.3">
      <c r="A35" s="9" t="s">
        <v>8</v>
      </c>
      <c r="B35" s="10">
        <f>SUM(B2:B33)</f>
        <v>77315.780000000013</v>
      </c>
      <c r="C35" s="10">
        <f>AVERAGE(C6:C33)</f>
        <v>57.3536</v>
      </c>
      <c r="D35" s="10">
        <f>AVERAGE(D6:D33)</f>
        <v>1.0451999999999999</v>
      </c>
      <c r="E35" s="10">
        <f>AVERAGE(E6:E33)</f>
        <v>28.68</v>
      </c>
      <c r="F35" s="10">
        <f>AVERAGE(F6:F33)</f>
        <v>12.921199999999999</v>
      </c>
    </row>
  </sheetData>
  <mergeCells count="1">
    <mergeCell ref="B24:F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16" workbookViewId="0">
      <selection sqref="A1:F34"/>
    </sheetView>
  </sheetViews>
  <sheetFormatPr baseColWidth="10" defaultRowHeight="14.4" x14ac:dyDescent="0.3"/>
  <sheetData>
    <row r="1" spans="1:6" x14ac:dyDescent="0.3">
      <c r="A1" s="1"/>
    </row>
    <row r="2" spans="1:6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</row>
    <row r="3" spans="1:6" x14ac:dyDescent="0.3">
      <c r="A3" s="3">
        <v>42095</v>
      </c>
      <c r="B3" s="6">
        <v>2846.24</v>
      </c>
      <c r="C3" s="6">
        <v>57.65</v>
      </c>
      <c r="D3" s="6">
        <v>1.45</v>
      </c>
      <c r="E3" s="6">
        <v>28.35</v>
      </c>
      <c r="F3" s="7">
        <v>12.549999999999997</v>
      </c>
    </row>
    <row r="4" spans="1:6" x14ac:dyDescent="0.3">
      <c r="A4" s="3">
        <v>42096</v>
      </c>
      <c r="B4" s="6">
        <v>3031.05</v>
      </c>
      <c r="C4" s="6">
        <v>58.43</v>
      </c>
      <c r="D4" s="6">
        <v>0.46</v>
      </c>
      <c r="E4" s="6">
        <v>27.56</v>
      </c>
      <c r="F4" s="7">
        <v>13.55</v>
      </c>
    </row>
    <row r="5" spans="1:6" x14ac:dyDescent="0.3">
      <c r="A5" s="3">
        <v>42097</v>
      </c>
      <c r="B5" s="6">
        <v>3095.78</v>
      </c>
      <c r="C5" s="6">
        <v>55.41</v>
      </c>
      <c r="D5" s="6">
        <v>0.46</v>
      </c>
      <c r="E5" s="6">
        <v>28.94</v>
      </c>
      <c r="F5" s="7">
        <v>15.190000000000001</v>
      </c>
    </row>
    <row r="6" spans="1:6" x14ac:dyDescent="0.3">
      <c r="A6" s="3">
        <v>42098</v>
      </c>
      <c r="B6" s="6">
        <v>2687.19</v>
      </c>
      <c r="C6" s="6">
        <v>57.37</v>
      </c>
      <c r="D6" s="6">
        <v>0.3</v>
      </c>
      <c r="E6" s="6">
        <v>27.74</v>
      </c>
      <c r="F6" s="7">
        <v>14.590000000000007</v>
      </c>
    </row>
    <row r="7" spans="1:6" x14ac:dyDescent="0.3">
      <c r="A7" s="3">
        <v>42099</v>
      </c>
      <c r="B7" s="6">
        <v>1368.43</v>
      </c>
      <c r="C7" s="6">
        <v>57.14</v>
      </c>
      <c r="D7" s="6">
        <v>1.03</v>
      </c>
      <c r="E7" s="6">
        <v>27.8</v>
      </c>
      <c r="F7" s="7">
        <v>14.029999999999998</v>
      </c>
    </row>
    <row r="8" spans="1:6" x14ac:dyDescent="0.3">
      <c r="A8" s="3">
        <v>42100</v>
      </c>
      <c r="B8" s="6">
        <v>2345.54</v>
      </c>
      <c r="C8" s="6">
        <v>56.55</v>
      </c>
      <c r="D8" s="6">
        <v>0.41</v>
      </c>
      <c r="E8" s="6">
        <v>30.85</v>
      </c>
      <c r="F8" s="7">
        <v>12.190000000000005</v>
      </c>
    </row>
    <row r="9" spans="1:6" x14ac:dyDescent="0.3">
      <c r="A9" s="3">
        <v>42101</v>
      </c>
      <c r="B9" s="6">
        <v>2644.77</v>
      </c>
      <c r="C9" s="6">
        <v>54.56</v>
      </c>
      <c r="D9" s="6">
        <v>1.61</v>
      </c>
      <c r="E9" s="6">
        <v>29.65</v>
      </c>
      <c r="F9" s="7">
        <v>14.18</v>
      </c>
    </row>
    <row r="10" spans="1:6" x14ac:dyDescent="0.3">
      <c r="A10" s="3">
        <v>42102</v>
      </c>
      <c r="B10" s="6">
        <v>2627.9</v>
      </c>
      <c r="C10" s="6">
        <v>53.09</v>
      </c>
      <c r="D10" s="6">
        <v>1.34</v>
      </c>
      <c r="E10" s="6">
        <v>29.03</v>
      </c>
      <c r="F10" s="7">
        <v>16.539999999999992</v>
      </c>
    </row>
    <row r="11" spans="1:6" x14ac:dyDescent="0.3">
      <c r="A11" s="3">
        <v>42103</v>
      </c>
      <c r="B11" s="6">
        <v>2892.32</v>
      </c>
      <c r="C11" s="6">
        <v>55.77</v>
      </c>
      <c r="D11" s="6">
        <v>0.43</v>
      </c>
      <c r="E11" s="6">
        <v>28.77</v>
      </c>
      <c r="F11" s="7">
        <v>15.029999999999998</v>
      </c>
    </row>
    <row r="12" spans="1:6" x14ac:dyDescent="0.3">
      <c r="A12" s="3">
        <v>42104</v>
      </c>
      <c r="B12" s="6">
        <v>2763.53</v>
      </c>
      <c r="C12" s="6">
        <v>61.21</v>
      </c>
      <c r="D12" s="6">
        <v>1.3</v>
      </c>
      <c r="E12" s="6">
        <v>26.69</v>
      </c>
      <c r="F12" s="7">
        <v>10.8</v>
      </c>
    </row>
    <row r="13" spans="1:6" x14ac:dyDescent="0.3">
      <c r="A13" s="3">
        <v>42105</v>
      </c>
      <c r="B13" s="6">
        <v>2642.94</v>
      </c>
      <c r="C13" s="6">
        <v>53.17</v>
      </c>
      <c r="D13" s="6">
        <v>0.42</v>
      </c>
      <c r="E13" s="6">
        <v>31.31</v>
      </c>
      <c r="F13" s="7">
        <v>15.099999999999998</v>
      </c>
    </row>
    <row r="14" spans="1:6" ht="15" customHeight="1" x14ac:dyDescent="0.3">
      <c r="A14" s="3">
        <v>42106</v>
      </c>
      <c r="B14" s="29" t="s">
        <v>9</v>
      </c>
      <c r="C14" s="30"/>
      <c r="D14" s="30"/>
      <c r="E14" s="30"/>
      <c r="F14" s="31"/>
    </row>
    <row r="15" spans="1:6" x14ac:dyDescent="0.3">
      <c r="A15" s="3">
        <v>42107</v>
      </c>
      <c r="B15" s="32"/>
      <c r="C15" s="33"/>
      <c r="D15" s="33"/>
      <c r="E15" s="33"/>
      <c r="F15" s="34"/>
    </row>
    <row r="16" spans="1:6" x14ac:dyDescent="0.3">
      <c r="A16" s="3">
        <v>42108</v>
      </c>
      <c r="B16" s="35"/>
      <c r="C16" s="36"/>
      <c r="D16" s="36"/>
      <c r="E16" s="36"/>
      <c r="F16" s="37"/>
    </row>
    <row r="17" spans="1:6" x14ac:dyDescent="0.3">
      <c r="A17" s="3">
        <v>42109</v>
      </c>
      <c r="B17" s="6">
        <v>2773.63</v>
      </c>
      <c r="C17" s="6">
        <v>53.52</v>
      </c>
      <c r="D17" s="6">
        <v>1.61</v>
      </c>
      <c r="E17" s="6">
        <v>30.41</v>
      </c>
      <c r="F17" s="7">
        <v>14.459999999999997</v>
      </c>
    </row>
    <row r="18" spans="1:6" x14ac:dyDescent="0.3">
      <c r="A18" s="3">
        <v>42110</v>
      </c>
      <c r="B18" s="6">
        <v>2999.75</v>
      </c>
      <c r="C18" s="6">
        <v>52.77</v>
      </c>
      <c r="D18" s="6">
        <v>1.34</v>
      </c>
      <c r="E18" s="6">
        <v>29.02</v>
      </c>
      <c r="F18" s="7">
        <v>16.869999999999994</v>
      </c>
    </row>
    <row r="19" spans="1:6" x14ac:dyDescent="0.3">
      <c r="A19" s="3">
        <v>42111</v>
      </c>
      <c r="B19" s="6">
        <v>2533.83</v>
      </c>
      <c r="C19" s="6">
        <v>55.71</v>
      </c>
      <c r="D19" s="6">
        <v>0.43</v>
      </c>
      <c r="E19" s="6">
        <v>28.54</v>
      </c>
      <c r="F19" s="7">
        <v>15.32</v>
      </c>
    </row>
    <row r="20" spans="1:6" x14ac:dyDescent="0.3">
      <c r="A20" s="3">
        <v>42112</v>
      </c>
      <c r="B20" s="6">
        <v>2507.41</v>
      </c>
      <c r="C20" s="6">
        <v>57.5</v>
      </c>
      <c r="D20" s="6">
        <v>1.02</v>
      </c>
      <c r="E20" s="6">
        <v>28.31</v>
      </c>
      <c r="F20" s="7">
        <v>13.169999999999998</v>
      </c>
    </row>
    <row r="21" spans="1:6" x14ac:dyDescent="0.3">
      <c r="A21" s="3">
        <v>42113</v>
      </c>
      <c r="B21" s="6">
        <v>2873.8</v>
      </c>
      <c r="C21" s="6">
        <v>54.66</v>
      </c>
      <c r="D21" s="6">
        <v>1.25</v>
      </c>
      <c r="E21" s="6">
        <v>29.22</v>
      </c>
      <c r="F21" s="7">
        <v>14.870000000000005</v>
      </c>
    </row>
    <row r="22" spans="1:6" x14ac:dyDescent="0.3">
      <c r="A22" s="3">
        <v>42114</v>
      </c>
      <c r="B22" s="6">
        <v>2312.08</v>
      </c>
      <c r="C22" s="6">
        <v>53.03</v>
      </c>
      <c r="D22" s="6">
        <v>0.26</v>
      </c>
      <c r="E22" s="6">
        <v>30.15</v>
      </c>
      <c r="F22" s="7">
        <v>16.560000000000002</v>
      </c>
    </row>
    <row r="23" spans="1:6" x14ac:dyDescent="0.3">
      <c r="A23" s="3">
        <v>42115</v>
      </c>
      <c r="B23" s="6">
        <v>2789.57</v>
      </c>
      <c r="C23" s="6">
        <v>57.22</v>
      </c>
      <c r="D23" s="6">
        <v>1.25</v>
      </c>
      <c r="E23" s="6">
        <v>27.15</v>
      </c>
      <c r="F23" s="7">
        <v>14.380000000000003</v>
      </c>
    </row>
    <row r="24" spans="1:6" x14ac:dyDescent="0.3">
      <c r="A24" s="3">
        <v>42116</v>
      </c>
      <c r="B24" s="6">
        <v>1892.67</v>
      </c>
      <c r="C24" s="6">
        <v>54.27</v>
      </c>
      <c r="D24" s="6">
        <v>1.66</v>
      </c>
      <c r="E24" s="6">
        <v>30.73</v>
      </c>
      <c r="F24" s="7">
        <v>13.34</v>
      </c>
    </row>
    <row r="25" spans="1:6" x14ac:dyDescent="0.3">
      <c r="A25" s="3">
        <v>42117</v>
      </c>
      <c r="B25" s="6">
        <v>3038.95</v>
      </c>
      <c r="C25" s="6">
        <v>54.15</v>
      </c>
      <c r="D25" s="6">
        <v>1.28</v>
      </c>
      <c r="E25" s="6">
        <v>27.69</v>
      </c>
      <c r="F25" s="7">
        <v>16.88</v>
      </c>
    </row>
    <row r="26" spans="1:6" x14ac:dyDescent="0.3">
      <c r="A26" s="3">
        <v>42118</v>
      </c>
      <c r="B26" s="6">
        <v>2606.89</v>
      </c>
      <c r="C26" s="6">
        <v>53.64</v>
      </c>
      <c r="D26" s="6">
        <v>0.67</v>
      </c>
      <c r="E26" s="6">
        <v>29.3</v>
      </c>
      <c r="F26" s="7">
        <v>16.389999999999997</v>
      </c>
    </row>
    <row r="27" spans="1:6" x14ac:dyDescent="0.3">
      <c r="A27" s="3">
        <v>42119</v>
      </c>
      <c r="B27" s="6">
        <v>1646.02</v>
      </c>
      <c r="C27" s="6">
        <v>56.77</v>
      </c>
      <c r="D27" s="6">
        <v>1.72</v>
      </c>
      <c r="E27" s="6">
        <v>29.61</v>
      </c>
      <c r="F27" s="7">
        <v>11.899999999999999</v>
      </c>
    </row>
    <row r="28" spans="1:6" x14ac:dyDescent="0.3">
      <c r="A28" s="3">
        <v>42120</v>
      </c>
      <c r="B28" s="6">
        <v>2838.74</v>
      </c>
      <c r="C28" s="6">
        <v>58.86</v>
      </c>
      <c r="D28" s="6">
        <v>1.46</v>
      </c>
      <c r="E28" s="6">
        <v>28.82</v>
      </c>
      <c r="F28" s="7">
        <v>10.86</v>
      </c>
    </row>
    <row r="29" spans="1:6" x14ac:dyDescent="0.3">
      <c r="A29" s="3">
        <v>42121</v>
      </c>
      <c r="B29" s="6">
        <v>2625.75</v>
      </c>
      <c r="C29" s="6">
        <v>56.81</v>
      </c>
      <c r="D29" s="6">
        <v>1.1599999999999999</v>
      </c>
      <c r="E29" s="6">
        <v>27.88</v>
      </c>
      <c r="F29" s="7">
        <v>14.150000000000002</v>
      </c>
    </row>
    <row r="30" spans="1:6" x14ac:dyDescent="0.3">
      <c r="A30" s="3">
        <v>42122</v>
      </c>
      <c r="B30" s="6">
        <v>2807.07</v>
      </c>
      <c r="C30" s="6">
        <v>60.14</v>
      </c>
      <c r="D30" s="6">
        <v>1.19</v>
      </c>
      <c r="E30" s="6">
        <v>27.49</v>
      </c>
      <c r="F30" s="7">
        <v>11.180000000000003</v>
      </c>
    </row>
    <row r="31" spans="1:6" x14ac:dyDescent="0.3">
      <c r="A31" s="3">
        <v>42123</v>
      </c>
      <c r="B31" s="6">
        <v>2815.79</v>
      </c>
      <c r="C31" s="6">
        <v>57.92</v>
      </c>
      <c r="D31" s="6">
        <v>0.37</v>
      </c>
      <c r="E31" s="6">
        <v>26.65</v>
      </c>
      <c r="F31" s="7">
        <v>15.060000000000002</v>
      </c>
    </row>
    <row r="32" spans="1:6" x14ac:dyDescent="0.3">
      <c r="A32" s="3">
        <v>42124</v>
      </c>
      <c r="B32" s="6">
        <v>1046.2</v>
      </c>
      <c r="C32" s="6">
        <v>60.11</v>
      </c>
      <c r="D32" s="6">
        <v>0.79</v>
      </c>
      <c r="E32" s="6">
        <v>31.28</v>
      </c>
      <c r="F32" s="7">
        <v>7.82</v>
      </c>
    </row>
    <row r="33" spans="1:6" x14ac:dyDescent="0.3">
      <c r="A33" s="1"/>
    </row>
    <row r="34" spans="1:6" x14ac:dyDescent="0.3">
      <c r="A34" s="9" t="s">
        <v>8</v>
      </c>
      <c r="B34" s="10">
        <f>SUM(B3:B33)</f>
        <v>69053.839999999982</v>
      </c>
      <c r="C34" s="10">
        <f>AVERAGE(C3:C32)</f>
        <v>56.201111111111111</v>
      </c>
      <c r="D34" s="10">
        <f>AVERAGE(D3:D32)</f>
        <v>0.98777777777777787</v>
      </c>
      <c r="E34" s="10">
        <f>AVERAGE(E3:E32)</f>
        <v>28.849629629629632</v>
      </c>
      <c r="F34" s="10">
        <f>AVERAGE(F3:F32)</f>
        <v>13.961481481481481</v>
      </c>
    </row>
  </sheetData>
  <mergeCells count="1">
    <mergeCell ref="B14:F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22" workbookViewId="0">
      <selection sqref="A1:F35"/>
    </sheetView>
  </sheetViews>
  <sheetFormatPr baseColWidth="10" defaultRowHeight="14.4" x14ac:dyDescent="0.3"/>
  <sheetData>
    <row r="1" spans="1:6" x14ac:dyDescent="0.3">
      <c r="A1" s="1"/>
    </row>
    <row r="2" spans="1:6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</row>
    <row r="3" spans="1:6" x14ac:dyDescent="0.3">
      <c r="A3" s="3">
        <v>42125</v>
      </c>
      <c r="B3" s="38" t="s">
        <v>10</v>
      </c>
      <c r="C3" s="39"/>
      <c r="D3" s="39"/>
      <c r="E3" s="39"/>
      <c r="F3" s="40"/>
    </row>
    <row r="4" spans="1:6" x14ac:dyDescent="0.3">
      <c r="A4" s="3">
        <v>42126</v>
      </c>
      <c r="B4" s="6">
        <v>2451.13</v>
      </c>
      <c r="C4" s="6">
        <v>56.58</v>
      </c>
      <c r="D4" s="6">
        <v>0.3</v>
      </c>
      <c r="E4" s="6">
        <v>31.11</v>
      </c>
      <c r="F4" s="7">
        <v>12.010000000000005</v>
      </c>
    </row>
    <row r="5" spans="1:6" x14ac:dyDescent="0.3">
      <c r="A5" s="3">
        <v>42127</v>
      </c>
      <c r="B5" s="6">
        <v>2685.58</v>
      </c>
      <c r="C5" s="6">
        <v>55.06</v>
      </c>
      <c r="D5" s="6">
        <v>0.74</v>
      </c>
      <c r="E5" s="6">
        <v>30.61</v>
      </c>
      <c r="F5" s="7">
        <v>13.589999999999996</v>
      </c>
    </row>
    <row r="6" spans="1:6" x14ac:dyDescent="0.3">
      <c r="A6" s="3">
        <v>42128</v>
      </c>
      <c r="B6" s="6">
        <v>2982.44</v>
      </c>
      <c r="C6" s="6">
        <v>59.33</v>
      </c>
      <c r="D6" s="6">
        <v>1.17</v>
      </c>
      <c r="E6" s="6">
        <v>29.07</v>
      </c>
      <c r="F6" s="7">
        <v>10.43</v>
      </c>
    </row>
    <row r="7" spans="1:6" x14ac:dyDescent="0.3">
      <c r="A7" s="3">
        <v>42129</v>
      </c>
      <c r="B7" s="6">
        <v>2790.35</v>
      </c>
      <c r="C7" s="6">
        <v>57.63</v>
      </c>
      <c r="D7" s="6">
        <v>1.17</v>
      </c>
      <c r="E7" s="6">
        <v>30.7</v>
      </c>
      <c r="F7" s="7">
        <v>10.499999999999996</v>
      </c>
    </row>
    <row r="8" spans="1:6" x14ac:dyDescent="0.3">
      <c r="A8" s="3">
        <v>42130</v>
      </c>
      <c r="B8" s="6">
        <v>2714.25</v>
      </c>
      <c r="C8" s="6">
        <v>60.7</v>
      </c>
      <c r="D8" s="6">
        <v>0.65</v>
      </c>
      <c r="E8" s="6">
        <v>30.04</v>
      </c>
      <c r="F8" s="7">
        <v>8.61</v>
      </c>
    </row>
    <row r="9" spans="1:6" x14ac:dyDescent="0.3">
      <c r="A9" s="3">
        <v>42131</v>
      </c>
      <c r="B9" s="6">
        <v>2981.68</v>
      </c>
      <c r="C9" s="6">
        <v>54.63</v>
      </c>
      <c r="D9" s="6">
        <v>0.85</v>
      </c>
      <c r="E9" s="6">
        <v>29.74</v>
      </c>
      <c r="F9" s="7">
        <v>14.779999999999998</v>
      </c>
    </row>
    <row r="10" spans="1:6" x14ac:dyDescent="0.3">
      <c r="A10" s="3">
        <v>42132</v>
      </c>
      <c r="B10" s="6">
        <v>2926.8</v>
      </c>
      <c r="C10" s="6">
        <v>59.78</v>
      </c>
      <c r="D10" s="6">
        <v>0.73</v>
      </c>
      <c r="E10" s="6">
        <v>27.93</v>
      </c>
      <c r="F10" s="7">
        <v>11.560000000000002</v>
      </c>
    </row>
    <row r="11" spans="1:6" x14ac:dyDescent="0.3">
      <c r="A11" s="3">
        <v>42133</v>
      </c>
      <c r="B11" s="6">
        <v>2801.54</v>
      </c>
      <c r="C11" s="6">
        <v>61.51</v>
      </c>
      <c r="D11" s="6">
        <v>0.79</v>
      </c>
      <c r="E11" s="6">
        <v>29.55</v>
      </c>
      <c r="F11" s="7">
        <v>8.1500000000000021</v>
      </c>
    </row>
    <row r="12" spans="1:6" ht="15" customHeight="1" x14ac:dyDescent="0.3">
      <c r="A12" s="3">
        <v>42134</v>
      </c>
      <c r="B12" s="29" t="s">
        <v>9</v>
      </c>
      <c r="C12" s="30"/>
      <c r="D12" s="30"/>
      <c r="E12" s="30"/>
      <c r="F12" s="31"/>
    </row>
    <row r="13" spans="1:6" x14ac:dyDescent="0.3">
      <c r="A13" s="3">
        <v>42135</v>
      </c>
      <c r="B13" s="32"/>
      <c r="C13" s="33"/>
      <c r="D13" s="33"/>
      <c r="E13" s="33"/>
      <c r="F13" s="34"/>
    </row>
    <row r="14" spans="1:6" x14ac:dyDescent="0.3">
      <c r="A14" s="3">
        <v>42136</v>
      </c>
      <c r="B14" s="35"/>
      <c r="C14" s="36"/>
      <c r="D14" s="36"/>
      <c r="E14" s="36"/>
      <c r="F14" s="37"/>
    </row>
    <row r="15" spans="1:6" x14ac:dyDescent="0.3">
      <c r="A15" s="3">
        <v>42137</v>
      </c>
      <c r="B15" s="6">
        <v>2778.68</v>
      </c>
      <c r="C15" s="6">
        <v>54.95</v>
      </c>
      <c r="D15" s="6">
        <v>0.75</v>
      </c>
      <c r="E15" s="6">
        <v>30.54</v>
      </c>
      <c r="F15" s="7">
        <v>13.759999999999998</v>
      </c>
    </row>
    <row r="16" spans="1:6" x14ac:dyDescent="0.3">
      <c r="A16" s="3">
        <v>42138</v>
      </c>
      <c r="B16" s="6">
        <v>2781.14</v>
      </c>
      <c r="C16" s="6">
        <v>57.12</v>
      </c>
      <c r="D16" s="6">
        <v>1.39</v>
      </c>
      <c r="E16" s="6">
        <v>30.66</v>
      </c>
      <c r="F16" s="7">
        <v>10.830000000000002</v>
      </c>
    </row>
    <row r="17" spans="1:6" x14ac:dyDescent="0.3">
      <c r="A17" s="3">
        <v>42139</v>
      </c>
      <c r="B17" s="6">
        <v>2464.52</v>
      </c>
      <c r="C17" s="6">
        <v>59.02</v>
      </c>
      <c r="D17" s="6">
        <v>0.44</v>
      </c>
      <c r="E17" s="6">
        <v>28.96</v>
      </c>
      <c r="F17" s="7">
        <v>11.579999999999998</v>
      </c>
    </row>
    <row r="18" spans="1:6" x14ac:dyDescent="0.3">
      <c r="A18" s="3">
        <v>42140</v>
      </c>
      <c r="B18" s="6">
        <v>2882.49</v>
      </c>
      <c r="C18" s="6">
        <v>59.2</v>
      </c>
      <c r="D18" s="6">
        <v>0.39</v>
      </c>
      <c r="E18" s="6">
        <v>30.65</v>
      </c>
      <c r="F18" s="7">
        <v>9.759999999999998</v>
      </c>
    </row>
    <row r="19" spans="1:6" x14ac:dyDescent="0.3">
      <c r="A19" s="3">
        <v>42141</v>
      </c>
      <c r="B19" s="6">
        <v>2989.14</v>
      </c>
      <c r="C19" s="6">
        <v>60.76</v>
      </c>
      <c r="D19" s="6">
        <v>1.04</v>
      </c>
      <c r="E19" s="6">
        <v>28.71</v>
      </c>
      <c r="F19" s="7">
        <v>9.490000000000002</v>
      </c>
    </row>
    <row r="20" spans="1:6" x14ac:dyDescent="0.3">
      <c r="A20" s="3">
        <v>42142</v>
      </c>
      <c r="B20" s="6">
        <v>2627.48</v>
      </c>
      <c r="C20" s="6">
        <v>54.19</v>
      </c>
      <c r="D20" s="6">
        <v>0.94</v>
      </c>
      <c r="E20" s="6">
        <v>27.58</v>
      </c>
      <c r="F20" s="7">
        <v>17.290000000000006</v>
      </c>
    </row>
    <row r="21" spans="1:6" x14ac:dyDescent="0.3">
      <c r="A21" s="3">
        <v>42143</v>
      </c>
      <c r="B21" s="6">
        <v>3103.5</v>
      </c>
      <c r="C21" s="6">
        <v>54.93</v>
      </c>
      <c r="D21" s="6">
        <v>0.75</v>
      </c>
      <c r="E21" s="6">
        <v>26.99</v>
      </c>
      <c r="F21" s="7">
        <v>17.330000000000002</v>
      </c>
    </row>
    <row r="22" spans="1:6" x14ac:dyDescent="0.3">
      <c r="A22" s="3">
        <v>42144</v>
      </c>
      <c r="B22" s="6">
        <v>2980.93</v>
      </c>
      <c r="C22" s="6">
        <v>60.04</v>
      </c>
      <c r="D22" s="6">
        <v>1.79</v>
      </c>
      <c r="E22" s="6">
        <v>30.1</v>
      </c>
      <c r="F22" s="7">
        <v>8.07</v>
      </c>
    </row>
    <row r="23" spans="1:6" x14ac:dyDescent="0.3">
      <c r="A23" s="3">
        <v>42145</v>
      </c>
      <c r="B23" s="6">
        <v>2566.06</v>
      </c>
      <c r="C23" s="6">
        <v>55.09</v>
      </c>
      <c r="D23" s="6">
        <v>0.98</v>
      </c>
      <c r="E23" s="6">
        <v>29.23</v>
      </c>
      <c r="F23" s="7">
        <v>14.7</v>
      </c>
    </row>
    <row r="24" spans="1:6" x14ac:dyDescent="0.3">
      <c r="A24" s="3">
        <v>42146</v>
      </c>
      <c r="B24" s="6">
        <v>2578.5100000000002</v>
      </c>
      <c r="C24" s="6">
        <v>60.11</v>
      </c>
      <c r="D24" s="6">
        <v>0.4</v>
      </c>
      <c r="E24" s="6">
        <v>29.83</v>
      </c>
      <c r="F24" s="7">
        <v>9.6600000000000037</v>
      </c>
    </row>
    <row r="25" spans="1:6" x14ac:dyDescent="0.3">
      <c r="A25" s="3">
        <v>42147</v>
      </c>
      <c r="B25" s="6">
        <v>2668.19</v>
      </c>
      <c r="C25" s="6">
        <v>54.62</v>
      </c>
      <c r="D25" s="6">
        <v>1.21</v>
      </c>
      <c r="E25" s="6">
        <v>29.58</v>
      </c>
      <c r="F25" s="7">
        <v>14.590000000000003</v>
      </c>
    </row>
    <row r="26" spans="1:6" x14ac:dyDescent="0.3">
      <c r="A26" s="3">
        <v>42148</v>
      </c>
      <c r="B26" s="6">
        <v>2761.82</v>
      </c>
      <c r="C26" s="6">
        <v>56.23</v>
      </c>
      <c r="D26" s="6">
        <v>1.37</v>
      </c>
      <c r="E26" s="6">
        <v>30.58</v>
      </c>
      <c r="F26" s="7">
        <v>11.820000000000007</v>
      </c>
    </row>
    <row r="27" spans="1:6" x14ac:dyDescent="0.3">
      <c r="A27" s="3">
        <v>42149</v>
      </c>
      <c r="B27" s="6">
        <v>2451.7399999999998</v>
      </c>
      <c r="C27" s="6">
        <v>56.77</v>
      </c>
      <c r="D27" s="6">
        <v>0.62</v>
      </c>
      <c r="E27" s="6">
        <v>28.95</v>
      </c>
      <c r="F27" s="7">
        <v>13.66</v>
      </c>
    </row>
    <row r="28" spans="1:6" x14ac:dyDescent="0.3">
      <c r="A28" s="3">
        <v>42150</v>
      </c>
      <c r="B28" s="6">
        <v>2703.65</v>
      </c>
      <c r="C28" s="6">
        <v>53.76</v>
      </c>
      <c r="D28" s="6">
        <v>0.54</v>
      </c>
      <c r="E28" s="6">
        <v>30.98</v>
      </c>
      <c r="F28" s="7">
        <v>14.720000000000002</v>
      </c>
    </row>
    <row r="29" spans="1:6" x14ac:dyDescent="0.3">
      <c r="A29" s="3">
        <v>42151</v>
      </c>
      <c r="B29" s="6">
        <v>2855.64</v>
      </c>
      <c r="C29" s="6">
        <v>53.79</v>
      </c>
      <c r="D29" s="6">
        <v>0.95</v>
      </c>
      <c r="E29" s="6">
        <v>30.03</v>
      </c>
      <c r="F29" s="7">
        <v>15.229999999999997</v>
      </c>
    </row>
    <row r="30" spans="1:6" x14ac:dyDescent="0.3">
      <c r="A30" s="3">
        <v>42152</v>
      </c>
      <c r="B30" s="6">
        <v>2729.15</v>
      </c>
      <c r="C30" s="6">
        <v>56.53</v>
      </c>
      <c r="D30" s="6">
        <v>1.22</v>
      </c>
      <c r="E30" s="6">
        <v>29.37</v>
      </c>
      <c r="F30" s="7">
        <v>12.879999999999999</v>
      </c>
    </row>
    <row r="31" spans="1:6" x14ac:dyDescent="0.3">
      <c r="A31" s="3">
        <v>42153</v>
      </c>
      <c r="B31" s="6">
        <v>2481.2399999999998</v>
      </c>
      <c r="C31" s="6">
        <v>53.12</v>
      </c>
      <c r="D31" s="6">
        <v>1.58</v>
      </c>
      <c r="E31" s="6">
        <v>28.72</v>
      </c>
      <c r="F31" s="7">
        <v>16.580000000000005</v>
      </c>
    </row>
    <row r="32" spans="1:6" x14ac:dyDescent="0.3">
      <c r="A32" s="3">
        <v>42154</v>
      </c>
      <c r="B32" s="6">
        <v>2782.61</v>
      </c>
      <c r="C32" s="6">
        <v>54.57</v>
      </c>
      <c r="D32" s="6">
        <v>0.72</v>
      </c>
      <c r="E32" s="6">
        <v>30.93</v>
      </c>
      <c r="F32" s="7">
        <v>13.780000000000001</v>
      </c>
    </row>
    <row r="33" spans="1:6" x14ac:dyDescent="0.3">
      <c r="A33" s="3">
        <v>42155</v>
      </c>
      <c r="B33" s="6">
        <v>2604.62</v>
      </c>
      <c r="C33" s="6">
        <v>54.84</v>
      </c>
      <c r="D33" s="6">
        <v>0.33</v>
      </c>
      <c r="E33" s="6">
        <v>27.44</v>
      </c>
      <c r="F33" s="7">
        <v>17.389999999999997</v>
      </c>
    </row>
    <row r="34" spans="1:6" x14ac:dyDescent="0.3">
      <c r="A34" s="1"/>
    </row>
    <row r="35" spans="1:6" x14ac:dyDescent="0.3">
      <c r="A35" s="9" t="s">
        <v>8</v>
      </c>
      <c r="B35" s="10">
        <f>SUM(B3:B33)</f>
        <v>74124.88</v>
      </c>
      <c r="C35" s="10">
        <f>AVERAGE(C3:C33)</f>
        <v>56.846666666666643</v>
      </c>
      <c r="D35" s="10">
        <f>AVERAGE(D3:D33)</f>
        <v>0.88185185185185166</v>
      </c>
      <c r="E35" s="10">
        <f>AVERAGE(E3:E33)</f>
        <v>29.577037037037044</v>
      </c>
      <c r="F35" s="10">
        <f>AVERAGE(F3:F33)</f>
        <v>12.694444444444445</v>
      </c>
    </row>
  </sheetData>
  <mergeCells count="2">
    <mergeCell ref="B3:F3"/>
    <mergeCell ref="B12:F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19" workbookViewId="0">
      <selection sqref="A1:F34"/>
    </sheetView>
  </sheetViews>
  <sheetFormatPr baseColWidth="10" defaultRowHeight="14.4" x14ac:dyDescent="0.3"/>
  <sheetData>
    <row r="1" spans="1:6" x14ac:dyDescent="0.3">
      <c r="A1" s="1"/>
    </row>
    <row r="2" spans="1:6" x14ac:dyDescent="0.3">
      <c r="A2" s="11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5" t="s">
        <v>5</v>
      </c>
    </row>
    <row r="3" spans="1:6" x14ac:dyDescent="0.3">
      <c r="A3" s="3">
        <v>42156</v>
      </c>
      <c r="B3" s="6">
        <v>2785.26</v>
      </c>
      <c r="C3" s="6">
        <v>60.44</v>
      </c>
      <c r="D3" s="6">
        <v>1.36</v>
      </c>
      <c r="E3" s="6">
        <v>29.85</v>
      </c>
      <c r="F3" s="7">
        <v>8.3500000000000014</v>
      </c>
    </row>
    <row r="4" spans="1:6" x14ac:dyDescent="0.3">
      <c r="A4" s="3">
        <v>42157</v>
      </c>
      <c r="B4" s="6">
        <v>3000.27</v>
      </c>
      <c r="C4" s="6">
        <v>54.95</v>
      </c>
      <c r="D4" s="6">
        <v>0.89</v>
      </c>
      <c r="E4" s="6">
        <v>27.37</v>
      </c>
      <c r="F4" s="7">
        <v>16.789999999999996</v>
      </c>
    </row>
    <row r="5" spans="1:6" x14ac:dyDescent="0.3">
      <c r="A5" s="3">
        <v>42158</v>
      </c>
      <c r="B5" s="6">
        <v>2858.59</v>
      </c>
      <c r="C5" s="6">
        <v>59.09</v>
      </c>
      <c r="D5" s="6">
        <v>1.19</v>
      </c>
      <c r="E5" s="6">
        <v>26.9</v>
      </c>
      <c r="F5" s="7">
        <v>12.82</v>
      </c>
    </row>
    <row r="6" spans="1:6" x14ac:dyDescent="0.3">
      <c r="A6" s="3">
        <v>42159</v>
      </c>
      <c r="B6" s="6">
        <v>2643.61</v>
      </c>
      <c r="C6" s="6">
        <v>60.2</v>
      </c>
      <c r="D6" s="6">
        <v>1.32</v>
      </c>
      <c r="E6" s="6">
        <v>27.38</v>
      </c>
      <c r="F6" s="7">
        <v>11.099999999999998</v>
      </c>
    </row>
    <row r="7" spans="1:6" x14ac:dyDescent="0.3">
      <c r="A7" s="3">
        <v>42160</v>
      </c>
      <c r="B7" s="6">
        <v>2852.88</v>
      </c>
      <c r="C7" s="6">
        <v>56.84</v>
      </c>
      <c r="D7" s="6">
        <v>1.47</v>
      </c>
      <c r="E7" s="6">
        <v>27.52</v>
      </c>
      <c r="F7" s="7">
        <v>14.169999999999998</v>
      </c>
    </row>
    <row r="8" spans="1:6" x14ac:dyDescent="0.3">
      <c r="A8" s="3">
        <v>42161</v>
      </c>
      <c r="B8" s="6">
        <v>2635.21</v>
      </c>
      <c r="C8" s="6">
        <v>56.1</v>
      </c>
      <c r="D8" s="6">
        <v>1.61</v>
      </c>
      <c r="E8" s="6">
        <v>28.93</v>
      </c>
      <c r="F8" s="7">
        <v>13.36</v>
      </c>
    </row>
    <row r="9" spans="1:6" x14ac:dyDescent="0.3">
      <c r="A9" s="3">
        <v>42162</v>
      </c>
      <c r="B9" s="29" t="s">
        <v>9</v>
      </c>
      <c r="C9" s="30"/>
      <c r="D9" s="30"/>
      <c r="E9" s="30"/>
      <c r="F9" s="31"/>
    </row>
    <row r="10" spans="1:6" x14ac:dyDescent="0.3">
      <c r="A10" s="3">
        <v>42163</v>
      </c>
      <c r="B10" s="32"/>
      <c r="C10" s="33"/>
      <c r="D10" s="33"/>
      <c r="E10" s="33"/>
      <c r="F10" s="34"/>
    </row>
    <row r="11" spans="1:6" x14ac:dyDescent="0.3">
      <c r="A11" s="3">
        <v>42164</v>
      </c>
      <c r="B11" s="35"/>
      <c r="C11" s="36"/>
      <c r="D11" s="36"/>
      <c r="E11" s="36"/>
      <c r="F11" s="37"/>
    </row>
    <row r="12" spans="1:6" x14ac:dyDescent="0.3">
      <c r="A12" s="3">
        <v>42165</v>
      </c>
      <c r="B12" s="6">
        <v>2696.86</v>
      </c>
      <c r="C12" s="6">
        <v>59.15</v>
      </c>
      <c r="D12" s="6">
        <v>1.19</v>
      </c>
      <c r="E12" s="6">
        <v>27.12</v>
      </c>
      <c r="F12" s="7">
        <v>12.540000000000003</v>
      </c>
    </row>
    <row r="13" spans="1:6" x14ac:dyDescent="0.3">
      <c r="A13" s="3">
        <v>42166</v>
      </c>
      <c r="B13" s="6">
        <v>2844.9</v>
      </c>
      <c r="C13" s="6">
        <v>55.98</v>
      </c>
      <c r="D13" s="6">
        <v>0.39</v>
      </c>
      <c r="E13" s="6">
        <v>27.46</v>
      </c>
      <c r="F13" s="7">
        <v>16.170000000000002</v>
      </c>
    </row>
    <row r="14" spans="1:6" x14ac:dyDescent="0.3">
      <c r="A14" s="3">
        <v>42167</v>
      </c>
      <c r="B14" s="6">
        <v>2889.9</v>
      </c>
      <c r="C14" s="6">
        <v>57.85</v>
      </c>
      <c r="D14" s="6">
        <v>1.22</v>
      </c>
      <c r="E14" s="6">
        <v>29.69</v>
      </c>
      <c r="F14" s="7">
        <v>11.239999999999998</v>
      </c>
    </row>
    <row r="15" spans="1:6" x14ac:dyDescent="0.3">
      <c r="A15" s="3">
        <v>42168</v>
      </c>
      <c r="B15" s="6">
        <v>2936.66</v>
      </c>
      <c r="C15" s="6">
        <v>58.82</v>
      </c>
      <c r="D15" s="6">
        <v>1.25</v>
      </c>
      <c r="E15" s="6">
        <v>28.12</v>
      </c>
      <c r="F15" s="7">
        <v>11.809999999999999</v>
      </c>
    </row>
    <row r="16" spans="1:6" x14ac:dyDescent="0.3">
      <c r="A16" s="3">
        <v>42169</v>
      </c>
      <c r="B16" s="6">
        <v>2947.15</v>
      </c>
      <c r="C16" s="6">
        <v>57.07</v>
      </c>
      <c r="D16" s="6">
        <v>0.9</v>
      </c>
      <c r="E16" s="6">
        <v>31.39</v>
      </c>
      <c r="F16" s="7">
        <v>10.64</v>
      </c>
    </row>
    <row r="17" spans="1:6" x14ac:dyDescent="0.3">
      <c r="A17" s="3">
        <v>42170</v>
      </c>
      <c r="B17" s="6">
        <v>2975.73</v>
      </c>
      <c r="C17" s="6">
        <v>54.9</v>
      </c>
      <c r="D17" s="6">
        <v>1.44</v>
      </c>
      <c r="E17" s="6">
        <v>28.67</v>
      </c>
      <c r="F17" s="7">
        <v>14.990000000000002</v>
      </c>
    </row>
    <row r="18" spans="1:6" x14ac:dyDescent="0.3">
      <c r="A18" s="3">
        <v>42171</v>
      </c>
      <c r="B18" s="6">
        <v>2980.88</v>
      </c>
      <c r="C18" s="6">
        <v>59.25</v>
      </c>
      <c r="D18" s="6">
        <v>0.81</v>
      </c>
      <c r="E18" s="6">
        <v>30.08</v>
      </c>
      <c r="F18" s="7">
        <v>9.86</v>
      </c>
    </row>
    <row r="19" spans="1:6" x14ac:dyDescent="0.3">
      <c r="A19" s="3">
        <v>42172</v>
      </c>
      <c r="B19" s="6">
        <v>3114.23</v>
      </c>
      <c r="C19" s="6">
        <v>52.77</v>
      </c>
      <c r="D19" s="6">
        <v>0.69</v>
      </c>
      <c r="E19" s="6">
        <v>27.98</v>
      </c>
      <c r="F19" s="7">
        <v>18.559999999999999</v>
      </c>
    </row>
    <row r="20" spans="1:6" x14ac:dyDescent="0.3">
      <c r="A20" s="3">
        <v>42173</v>
      </c>
      <c r="B20" s="6">
        <v>1792.21</v>
      </c>
      <c r="C20" s="6">
        <v>55.72</v>
      </c>
      <c r="D20" s="6">
        <v>1.26</v>
      </c>
      <c r="E20" s="6">
        <v>30.58</v>
      </c>
      <c r="F20" s="7">
        <v>12.440000000000005</v>
      </c>
    </row>
    <row r="21" spans="1:6" x14ac:dyDescent="0.3">
      <c r="A21" s="3">
        <v>42174</v>
      </c>
      <c r="B21" s="6">
        <v>2735.83</v>
      </c>
      <c r="C21" s="6">
        <v>52.91</v>
      </c>
      <c r="D21" s="6">
        <v>1.18</v>
      </c>
      <c r="E21" s="6">
        <v>29.07</v>
      </c>
      <c r="F21" s="7">
        <v>16.840000000000003</v>
      </c>
    </row>
    <row r="22" spans="1:6" x14ac:dyDescent="0.3">
      <c r="A22" s="3">
        <v>42175</v>
      </c>
      <c r="B22" s="6">
        <v>2757.22</v>
      </c>
      <c r="C22" s="6">
        <v>57.8</v>
      </c>
      <c r="D22" s="6">
        <v>0.34</v>
      </c>
      <c r="E22" s="6">
        <v>26.94</v>
      </c>
      <c r="F22" s="7">
        <v>14.919999999999998</v>
      </c>
    </row>
    <row r="23" spans="1:6" x14ac:dyDescent="0.3">
      <c r="A23" s="3">
        <v>42176</v>
      </c>
      <c r="B23" s="6">
        <v>2638.45</v>
      </c>
      <c r="C23" s="6">
        <v>61.65</v>
      </c>
      <c r="D23" s="6">
        <v>0.61</v>
      </c>
      <c r="E23" s="6">
        <v>28.4</v>
      </c>
      <c r="F23" s="7">
        <v>9.3400000000000034</v>
      </c>
    </row>
    <row r="24" spans="1:6" x14ac:dyDescent="0.3">
      <c r="A24" s="3">
        <v>42177</v>
      </c>
      <c r="B24" s="6">
        <v>2783.01</v>
      </c>
      <c r="C24" s="6">
        <v>53.64</v>
      </c>
      <c r="D24" s="6">
        <v>1.31</v>
      </c>
      <c r="E24" s="6">
        <v>28.52</v>
      </c>
      <c r="F24" s="7">
        <v>16.529999999999998</v>
      </c>
    </row>
    <row r="25" spans="1:6" x14ac:dyDescent="0.3">
      <c r="A25" s="3">
        <v>42178</v>
      </c>
      <c r="B25" s="6">
        <v>2695.32</v>
      </c>
      <c r="C25" s="6">
        <v>61.29</v>
      </c>
      <c r="D25" s="6">
        <v>0.33</v>
      </c>
      <c r="E25" s="6">
        <v>30.82</v>
      </c>
      <c r="F25" s="7">
        <v>7.5600000000000023</v>
      </c>
    </row>
    <row r="26" spans="1:6" x14ac:dyDescent="0.3">
      <c r="A26" s="3">
        <v>42179</v>
      </c>
      <c r="B26" s="6">
        <v>2859.59</v>
      </c>
      <c r="C26" s="6">
        <v>52.6</v>
      </c>
      <c r="D26" s="6">
        <v>1.38</v>
      </c>
      <c r="E26" s="6">
        <v>29.48</v>
      </c>
      <c r="F26" s="7">
        <v>16.539999999999996</v>
      </c>
    </row>
    <row r="27" spans="1:6" x14ac:dyDescent="0.3">
      <c r="A27" s="3">
        <v>42180</v>
      </c>
      <c r="B27" s="6">
        <v>3001.09</v>
      </c>
      <c r="C27" s="6">
        <v>55.61</v>
      </c>
      <c r="D27" s="6">
        <v>1.2</v>
      </c>
      <c r="E27" s="6">
        <v>27.85</v>
      </c>
      <c r="F27" s="7">
        <v>15.339999999999996</v>
      </c>
    </row>
    <row r="28" spans="1:6" x14ac:dyDescent="0.3">
      <c r="A28" s="3">
        <v>42181</v>
      </c>
      <c r="B28" s="6">
        <v>2938.63</v>
      </c>
      <c r="C28" s="6">
        <v>57.5</v>
      </c>
      <c r="D28" s="6">
        <v>1.3</v>
      </c>
      <c r="E28" s="6">
        <v>27.62</v>
      </c>
      <c r="F28" s="7">
        <v>13.580000000000002</v>
      </c>
    </row>
    <row r="29" spans="1:6" x14ac:dyDescent="0.3">
      <c r="A29" s="3">
        <v>42182</v>
      </c>
      <c r="B29" s="6">
        <v>2615.61</v>
      </c>
      <c r="C29" s="6">
        <v>55.14</v>
      </c>
      <c r="D29" s="6">
        <v>0.24</v>
      </c>
      <c r="E29" s="6">
        <v>27.34</v>
      </c>
      <c r="F29" s="7">
        <v>17.279999999999998</v>
      </c>
    </row>
    <row r="30" spans="1:6" x14ac:dyDescent="0.3">
      <c r="A30" s="3">
        <v>42183</v>
      </c>
      <c r="B30" s="6">
        <v>2839.41</v>
      </c>
      <c r="C30" s="6">
        <v>54.22</v>
      </c>
      <c r="D30" s="6">
        <v>1.71</v>
      </c>
      <c r="E30" s="6">
        <v>30.86</v>
      </c>
      <c r="F30" s="7">
        <v>13.21</v>
      </c>
    </row>
    <row r="31" spans="1:6" x14ac:dyDescent="0.3">
      <c r="A31" s="3">
        <v>42184</v>
      </c>
      <c r="B31" s="6">
        <v>2868.39</v>
      </c>
      <c r="C31" s="6">
        <v>56.37</v>
      </c>
      <c r="D31" s="6">
        <v>0.78</v>
      </c>
      <c r="E31" s="6">
        <v>27.79</v>
      </c>
      <c r="F31" s="7">
        <v>15.060000000000002</v>
      </c>
    </row>
    <row r="32" spans="1:6" x14ac:dyDescent="0.3">
      <c r="A32" s="3">
        <v>42185</v>
      </c>
      <c r="B32" s="6">
        <v>2907.65</v>
      </c>
      <c r="C32" s="6">
        <v>57.89</v>
      </c>
      <c r="D32" s="6">
        <v>0.27</v>
      </c>
      <c r="E32" s="6">
        <v>29.1</v>
      </c>
      <c r="F32" s="7">
        <v>12.739999999999995</v>
      </c>
    </row>
    <row r="33" spans="1:6" x14ac:dyDescent="0.3">
      <c r="A33" s="3"/>
      <c r="B33" s="4"/>
      <c r="C33" s="4"/>
      <c r="D33" s="4"/>
      <c r="E33" s="4"/>
      <c r="F33" s="4"/>
    </row>
    <row r="34" spans="1:6" x14ac:dyDescent="0.3">
      <c r="A34" s="13" t="s">
        <v>8</v>
      </c>
      <c r="B34" s="10">
        <f>SUM(B3:B32)</f>
        <v>75594.539999999994</v>
      </c>
      <c r="C34" s="10">
        <f>AVERAGE(C3:C32)</f>
        <v>56.879629629629626</v>
      </c>
      <c r="D34" s="10">
        <f t="shared" ref="D34:F34" si="0">AVERAGE(D3:D32)</f>
        <v>1.0237037037037036</v>
      </c>
      <c r="E34" s="10">
        <f t="shared" si="0"/>
        <v>28.623333333333338</v>
      </c>
      <c r="F34" s="10">
        <f t="shared" si="0"/>
        <v>13.473333333333333</v>
      </c>
    </row>
  </sheetData>
  <mergeCells count="1">
    <mergeCell ref="B9:F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13" workbookViewId="0">
      <selection sqref="A1:F35"/>
    </sheetView>
  </sheetViews>
  <sheetFormatPr baseColWidth="10" defaultRowHeight="14.4" x14ac:dyDescent="0.3"/>
  <sheetData>
    <row r="1" spans="1:6" x14ac:dyDescent="0.3">
      <c r="A1" s="1"/>
    </row>
    <row r="2" spans="1:6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</row>
    <row r="3" spans="1:6" x14ac:dyDescent="0.3">
      <c r="A3" s="3">
        <v>42186</v>
      </c>
      <c r="B3" s="6">
        <v>2945.47</v>
      </c>
      <c r="C3" s="6">
        <v>52.35</v>
      </c>
      <c r="D3" s="6">
        <v>0.87</v>
      </c>
      <c r="E3" s="6">
        <v>26.94</v>
      </c>
      <c r="F3" s="7">
        <v>19.84</v>
      </c>
    </row>
    <row r="4" spans="1:6" x14ac:dyDescent="0.3">
      <c r="A4" s="3">
        <v>42187</v>
      </c>
      <c r="B4" s="6">
        <v>2821.92</v>
      </c>
      <c r="C4" s="6">
        <v>54.14</v>
      </c>
      <c r="D4" s="6">
        <v>0.27</v>
      </c>
      <c r="E4" s="6">
        <v>26.95</v>
      </c>
      <c r="F4" s="7">
        <v>18.639999999999997</v>
      </c>
    </row>
    <row r="5" spans="1:6" x14ac:dyDescent="0.3">
      <c r="A5" s="3">
        <v>42188</v>
      </c>
      <c r="B5" s="6">
        <v>1488.86</v>
      </c>
      <c r="C5" s="6">
        <v>52.6</v>
      </c>
      <c r="D5" s="6">
        <v>1.36</v>
      </c>
      <c r="E5" s="6">
        <v>28.48</v>
      </c>
      <c r="F5" s="7">
        <v>17.559999999999999</v>
      </c>
    </row>
    <row r="6" spans="1:6" x14ac:dyDescent="0.3">
      <c r="A6" s="3">
        <v>42189</v>
      </c>
      <c r="B6" s="6">
        <v>2692.65</v>
      </c>
      <c r="C6" s="6">
        <v>58.41</v>
      </c>
      <c r="D6" s="6">
        <v>0.74</v>
      </c>
      <c r="E6" s="6">
        <v>27.81</v>
      </c>
      <c r="F6" s="7">
        <v>13.040000000000003</v>
      </c>
    </row>
    <row r="7" spans="1:6" ht="15" customHeight="1" x14ac:dyDescent="0.3">
      <c r="A7" s="3">
        <v>42190</v>
      </c>
      <c r="B7" s="29" t="s">
        <v>9</v>
      </c>
      <c r="C7" s="30"/>
      <c r="D7" s="30"/>
      <c r="E7" s="30"/>
      <c r="F7" s="31"/>
    </row>
    <row r="8" spans="1:6" x14ac:dyDescent="0.3">
      <c r="A8" s="3">
        <v>42191</v>
      </c>
      <c r="B8" s="32"/>
      <c r="C8" s="33"/>
      <c r="D8" s="33"/>
      <c r="E8" s="33"/>
      <c r="F8" s="34"/>
    </row>
    <row r="9" spans="1:6" x14ac:dyDescent="0.3">
      <c r="A9" s="3">
        <v>42192</v>
      </c>
      <c r="B9" s="35"/>
      <c r="C9" s="36"/>
      <c r="D9" s="36"/>
      <c r="E9" s="36"/>
      <c r="F9" s="37"/>
    </row>
    <row r="10" spans="1:6" x14ac:dyDescent="0.3">
      <c r="A10" s="3">
        <v>42193</v>
      </c>
      <c r="B10" s="6">
        <v>2544.42</v>
      </c>
      <c r="C10" s="6">
        <v>57.7</v>
      </c>
      <c r="D10" s="6">
        <v>1.35</v>
      </c>
      <c r="E10" s="6">
        <v>29.36</v>
      </c>
      <c r="F10" s="7">
        <v>11.589999999999996</v>
      </c>
    </row>
    <row r="11" spans="1:6" x14ac:dyDescent="0.3">
      <c r="A11" s="3">
        <v>42194</v>
      </c>
      <c r="B11" s="6">
        <v>2798.88</v>
      </c>
      <c r="C11" s="6">
        <v>60.06</v>
      </c>
      <c r="D11" s="6">
        <v>0.28999999999999998</v>
      </c>
      <c r="E11" s="6">
        <v>30.8</v>
      </c>
      <c r="F11" s="7">
        <v>8.8499999999999979</v>
      </c>
    </row>
    <row r="12" spans="1:6" x14ac:dyDescent="0.3">
      <c r="A12" s="3">
        <v>42195</v>
      </c>
      <c r="B12" s="6">
        <v>2539.33</v>
      </c>
      <c r="C12" s="6">
        <v>55.1</v>
      </c>
      <c r="D12" s="6">
        <v>0.43</v>
      </c>
      <c r="E12" s="6">
        <v>27.12</v>
      </c>
      <c r="F12" s="7">
        <v>17.349999999999998</v>
      </c>
    </row>
    <row r="13" spans="1:6" x14ac:dyDescent="0.3">
      <c r="A13" s="3">
        <v>42196</v>
      </c>
      <c r="B13" s="6">
        <v>2569.8200000000002</v>
      </c>
      <c r="C13" s="6">
        <v>60.54</v>
      </c>
      <c r="D13" s="6">
        <v>0.94</v>
      </c>
      <c r="E13" s="6">
        <v>29.31</v>
      </c>
      <c r="F13" s="7">
        <v>9.2100000000000044</v>
      </c>
    </row>
    <row r="14" spans="1:6" x14ac:dyDescent="0.3">
      <c r="A14" s="3">
        <v>42197</v>
      </c>
      <c r="B14" s="6">
        <v>2811.46</v>
      </c>
      <c r="C14" s="6">
        <v>59.89</v>
      </c>
      <c r="D14" s="6">
        <v>0.57999999999999996</v>
      </c>
      <c r="E14" s="6">
        <v>27.65</v>
      </c>
      <c r="F14" s="7">
        <v>11.880000000000003</v>
      </c>
    </row>
    <row r="15" spans="1:6" x14ac:dyDescent="0.3">
      <c r="A15" s="3">
        <v>42198</v>
      </c>
      <c r="B15" s="6">
        <v>2924.74</v>
      </c>
      <c r="C15" s="6">
        <v>56.2</v>
      </c>
      <c r="D15" s="6">
        <v>0.96</v>
      </c>
      <c r="E15" s="6">
        <v>30.51</v>
      </c>
      <c r="F15" s="7">
        <v>12.329999999999995</v>
      </c>
    </row>
    <row r="16" spans="1:6" x14ac:dyDescent="0.3">
      <c r="A16" s="3">
        <v>42199</v>
      </c>
      <c r="B16" s="6">
        <v>2800.55</v>
      </c>
      <c r="C16" s="6">
        <v>58.96</v>
      </c>
      <c r="D16" s="6">
        <v>1.17</v>
      </c>
      <c r="E16" s="6">
        <v>28.3</v>
      </c>
      <c r="F16" s="7">
        <v>11.569999999999997</v>
      </c>
    </row>
    <row r="17" spans="1:6" x14ac:dyDescent="0.3">
      <c r="A17" s="3">
        <v>42200</v>
      </c>
      <c r="B17" s="6">
        <v>2787.36</v>
      </c>
      <c r="C17" s="6">
        <v>56.45</v>
      </c>
      <c r="D17" s="6">
        <v>0.38</v>
      </c>
      <c r="E17" s="6">
        <v>28.48</v>
      </c>
      <c r="F17" s="7">
        <v>14.689999999999994</v>
      </c>
    </row>
    <row r="18" spans="1:6" x14ac:dyDescent="0.3">
      <c r="A18" s="3">
        <v>42201</v>
      </c>
      <c r="B18" s="6">
        <v>2832.99</v>
      </c>
      <c r="C18" s="6">
        <v>55.83</v>
      </c>
      <c r="D18" s="6">
        <v>0.43</v>
      </c>
      <c r="E18" s="6">
        <v>26.87</v>
      </c>
      <c r="F18" s="7">
        <v>16.87</v>
      </c>
    </row>
    <row r="19" spans="1:6" x14ac:dyDescent="0.3">
      <c r="A19" s="3">
        <v>42202</v>
      </c>
      <c r="B19" s="6">
        <v>2833.44</v>
      </c>
      <c r="C19" s="6">
        <v>60.18</v>
      </c>
      <c r="D19" s="6">
        <v>0.93</v>
      </c>
      <c r="E19" s="6">
        <v>29.22</v>
      </c>
      <c r="F19" s="7">
        <v>9.6700000000000017</v>
      </c>
    </row>
    <row r="20" spans="1:6" x14ac:dyDescent="0.3">
      <c r="A20" s="3">
        <v>42203</v>
      </c>
      <c r="B20" s="6">
        <v>2765.55</v>
      </c>
      <c r="C20" s="6">
        <v>59.83</v>
      </c>
      <c r="D20" s="6">
        <v>0.57999999999999996</v>
      </c>
      <c r="E20" s="6">
        <v>27.43</v>
      </c>
      <c r="F20" s="7">
        <v>12.160000000000004</v>
      </c>
    </row>
    <row r="21" spans="1:6" x14ac:dyDescent="0.3">
      <c r="A21" s="3">
        <v>42204</v>
      </c>
      <c r="B21" s="6">
        <v>2965.15</v>
      </c>
      <c r="C21" s="6">
        <v>53.7</v>
      </c>
      <c r="D21" s="6">
        <v>0.87</v>
      </c>
      <c r="E21" s="6">
        <v>31.3</v>
      </c>
      <c r="F21" s="7">
        <v>14.129999999999999</v>
      </c>
    </row>
    <row r="22" spans="1:6" x14ac:dyDescent="0.3">
      <c r="A22" s="3">
        <v>42205</v>
      </c>
      <c r="B22" s="6">
        <v>2615.52</v>
      </c>
      <c r="C22" s="6">
        <v>60.85</v>
      </c>
      <c r="D22" s="6">
        <v>1.07</v>
      </c>
      <c r="E22" s="6">
        <v>28.6</v>
      </c>
      <c r="F22" s="7">
        <v>9.4799999999999969</v>
      </c>
    </row>
    <row r="23" spans="1:6" x14ac:dyDescent="0.3">
      <c r="A23" s="3">
        <v>42206</v>
      </c>
      <c r="B23" s="6">
        <v>3106.25</v>
      </c>
      <c r="C23" s="6">
        <v>56.86</v>
      </c>
      <c r="D23" s="6">
        <v>0.79</v>
      </c>
      <c r="E23" s="6">
        <v>28.55</v>
      </c>
      <c r="F23" s="7">
        <v>13.8</v>
      </c>
    </row>
    <row r="24" spans="1:6" x14ac:dyDescent="0.3">
      <c r="A24" s="3">
        <v>42207</v>
      </c>
      <c r="B24" s="6">
        <v>3032.01</v>
      </c>
      <c r="C24" s="6">
        <v>58.23</v>
      </c>
      <c r="D24" s="6">
        <v>1.56</v>
      </c>
      <c r="E24" s="6">
        <v>30.09</v>
      </c>
      <c r="F24" s="7">
        <v>10.120000000000001</v>
      </c>
    </row>
    <row r="25" spans="1:6" x14ac:dyDescent="0.3">
      <c r="A25" s="3">
        <v>42208</v>
      </c>
      <c r="B25" s="6">
        <v>2698.33</v>
      </c>
      <c r="C25" s="6">
        <v>60.37</v>
      </c>
      <c r="D25" s="6">
        <v>1.43</v>
      </c>
      <c r="E25" s="6">
        <v>27.63</v>
      </c>
      <c r="F25" s="7">
        <v>10.570000000000004</v>
      </c>
    </row>
    <row r="26" spans="1:6" x14ac:dyDescent="0.3">
      <c r="A26" s="3">
        <v>42209</v>
      </c>
      <c r="B26" s="6">
        <v>2871.72</v>
      </c>
      <c r="C26" s="6">
        <v>53.88</v>
      </c>
      <c r="D26" s="6">
        <v>0.28000000000000003</v>
      </c>
      <c r="E26" s="6">
        <v>29.61</v>
      </c>
      <c r="F26" s="7">
        <v>16.229999999999997</v>
      </c>
    </row>
    <row r="27" spans="1:6" x14ac:dyDescent="0.3">
      <c r="A27" s="3">
        <v>42210</v>
      </c>
      <c r="B27" s="6">
        <v>2935.38</v>
      </c>
      <c r="C27" s="6">
        <v>55.8</v>
      </c>
      <c r="D27" s="6">
        <v>1.42</v>
      </c>
      <c r="E27" s="6">
        <v>31.13</v>
      </c>
      <c r="F27" s="7">
        <v>11.650000000000002</v>
      </c>
    </row>
    <row r="28" spans="1:6" x14ac:dyDescent="0.3">
      <c r="A28" s="3">
        <v>42211</v>
      </c>
      <c r="B28" s="6">
        <v>2799.89</v>
      </c>
      <c r="C28" s="6">
        <v>55.19</v>
      </c>
      <c r="D28" s="6">
        <v>0.85</v>
      </c>
      <c r="E28" s="6">
        <v>30.57</v>
      </c>
      <c r="F28" s="7">
        <v>13.39</v>
      </c>
    </row>
    <row r="29" spans="1:6" x14ac:dyDescent="0.3">
      <c r="A29" s="3">
        <v>42212</v>
      </c>
      <c r="B29" s="6">
        <v>2668.99</v>
      </c>
      <c r="C29" s="6">
        <v>54.33</v>
      </c>
      <c r="D29" s="6">
        <v>1.82</v>
      </c>
      <c r="E29" s="6">
        <v>30.6</v>
      </c>
      <c r="F29" s="7">
        <v>13.25</v>
      </c>
    </row>
    <row r="30" spans="1:6" x14ac:dyDescent="0.3">
      <c r="A30" s="3">
        <v>42213</v>
      </c>
      <c r="B30" s="6">
        <v>2628.95</v>
      </c>
      <c r="C30" s="6">
        <v>57.85</v>
      </c>
      <c r="D30" s="6">
        <v>1.54</v>
      </c>
      <c r="E30" s="6">
        <v>27.07</v>
      </c>
      <c r="F30" s="7">
        <v>13.54</v>
      </c>
    </row>
    <row r="31" spans="1:6" x14ac:dyDescent="0.3">
      <c r="A31" s="3">
        <v>42214</v>
      </c>
      <c r="B31" s="6">
        <v>2781.75</v>
      </c>
      <c r="C31" s="6">
        <v>56.84</v>
      </c>
      <c r="D31" s="6">
        <v>0.48</v>
      </c>
      <c r="E31" s="6">
        <v>30</v>
      </c>
      <c r="F31" s="7">
        <v>12.68</v>
      </c>
    </row>
    <row r="32" spans="1:6" x14ac:dyDescent="0.3">
      <c r="A32" s="3">
        <v>42215</v>
      </c>
      <c r="B32" s="6">
        <v>2800.09</v>
      </c>
      <c r="C32" s="6">
        <v>59.57</v>
      </c>
      <c r="D32" s="6">
        <v>1.56</v>
      </c>
      <c r="E32" s="6">
        <v>26.74</v>
      </c>
      <c r="F32" s="7">
        <v>12.129999999999999</v>
      </c>
    </row>
    <row r="33" spans="1:6" x14ac:dyDescent="0.3">
      <c r="A33" s="3">
        <v>42216</v>
      </c>
      <c r="B33" s="6">
        <v>2510.2600000000002</v>
      </c>
      <c r="C33" s="6">
        <v>59.02</v>
      </c>
      <c r="D33" s="6">
        <v>1.77</v>
      </c>
      <c r="E33" s="6">
        <v>27.4</v>
      </c>
      <c r="F33" s="7">
        <v>11.809999999999995</v>
      </c>
    </row>
    <row r="34" spans="1:6" x14ac:dyDescent="0.3">
      <c r="A34" s="1"/>
    </row>
    <row r="35" spans="1:6" x14ac:dyDescent="0.3">
      <c r="A35" s="9" t="s">
        <v>8</v>
      </c>
      <c r="B35" s="10">
        <f>SUM(B3:B33)</f>
        <v>76571.73</v>
      </c>
      <c r="C35" s="10">
        <f>AVERAGE(C3:C33)</f>
        <v>57.168928571428566</v>
      </c>
      <c r="D35" s="10">
        <f t="shared" ref="D35:F35" si="0">AVERAGE(D3:D33)</f>
        <v>0.9542857142857144</v>
      </c>
      <c r="E35" s="10">
        <f t="shared" si="0"/>
        <v>28.732857142857149</v>
      </c>
      <c r="F35" s="10">
        <f t="shared" si="0"/>
        <v>13.143928571428571</v>
      </c>
    </row>
  </sheetData>
  <mergeCells count="1">
    <mergeCell ref="B7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16" workbookViewId="0">
      <selection sqref="A1:F35"/>
    </sheetView>
  </sheetViews>
  <sheetFormatPr baseColWidth="10" defaultRowHeight="14.4" x14ac:dyDescent="0.3"/>
  <sheetData>
    <row r="1" spans="1:6" x14ac:dyDescent="0.3">
      <c r="A1" s="1"/>
    </row>
    <row r="2" spans="1:6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</row>
    <row r="3" spans="1:6" x14ac:dyDescent="0.3">
      <c r="A3" s="3">
        <v>42217</v>
      </c>
      <c r="B3" s="6">
        <v>3054.24</v>
      </c>
      <c r="C3" s="6">
        <v>54.49</v>
      </c>
      <c r="D3" s="6">
        <v>1.08</v>
      </c>
      <c r="E3" s="6">
        <v>27.93</v>
      </c>
      <c r="F3" s="6">
        <v>16.5</v>
      </c>
    </row>
    <row r="4" spans="1:6" ht="15" customHeight="1" x14ac:dyDescent="0.3">
      <c r="A4" s="3">
        <v>42218</v>
      </c>
      <c r="B4" s="29" t="s">
        <v>9</v>
      </c>
      <c r="C4" s="30"/>
      <c r="D4" s="30"/>
      <c r="E4" s="30"/>
      <c r="F4" s="31"/>
    </row>
    <row r="5" spans="1:6" x14ac:dyDescent="0.3">
      <c r="A5" s="3">
        <v>42219</v>
      </c>
      <c r="B5" s="32"/>
      <c r="C5" s="33"/>
      <c r="D5" s="33"/>
      <c r="E5" s="33"/>
      <c r="F5" s="34"/>
    </row>
    <row r="6" spans="1:6" x14ac:dyDescent="0.3">
      <c r="A6" s="3">
        <v>42220</v>
      </c>
      <c r="B6" s="35"/>
      <c r="C6" s="36"/>
      <c r="D6" s="36"/>
      <c r="E6" s="36"/>
      <c r="F6" s="37"/>
    </row>
    <row r="7" spans="1:6" x14ac:dyDescent="0.3">
      <c r="A7" s="3">
        <v>42221</v>
      </c>
      <c r="B7" s="6">
        <v>2481.23</v>
      </c>
      <c r="C7" s="6">
        <v>57.1</v>
      </c>
      <c r="D7" s="6">
        <v>1.46</v>
      </c>
      <c r="E7" s="6">
        <v>29.28</v>
      </c>
      <c r="F7" s="6">
        <v>12.159999999999997</v>
      </c>
    </row>
    <row r="8" spans="1:6" x14ac:dyDescent="0.3">
      <c r="A8" s="3">
        <v>42222</v>
      </c>
      <c r="B8" s="6">
        <v>2976.46</v>
      </c>
      <c r="C8" s="6">
        <v>53.34</v>
      </c>
      <c r="D8" s="6">
        <v>1.2</v>
      </c>
      <c r="E8" s="6">
        <v>28.97</v>
      </c>
      <c r="F8" s="6">
        <v>16.489999999999995</v>
      </c>
    </row>
    <row r="9" spans="1:6" x14ac:dyDescent="0.3">
      <c r="A9" s="3">
        <v>42223</v>
      </c>
      <c r="B9" s="6">
        <v>3084.24</v>
      </c>
      <c r="C9" s="6">
        <v>61.03</v>
      </c>
      <c r="D9" s="6">
        <v>1.79</v>
      </c>
      <c r="E9" s="6">
        <v>28.28</v>
      </c>
      <c r="F9" s="6">
        <v>8.8999999999999986</v>
      </c>
    </row>
    <row r="10" spans="1:6" x14ac:dyDescent="0.3">
      <c r="A10" s="3">
        <v>42224</v>
      </c>
      <c r="B10" s="6">
        <v>2648.99</v>
      </c>
      <c r="C10" s="6">
        <v>55.02</v>
      </c>
      <c r="D10" s="6">
        <v>1.4</v>
      </c>
      <c r="E10" s="6">
        <v>28.42</v>
      </c>
      <c r="F10" s="6">
        <v>15.159999999999997</v>
      </c>
    </row>
    <row r="11" spans="1:6" x14ac:dyDescent="0.3">
      <c r="A11" s="3">
        <v>42225</v>
      </c>
      <c r="B11" s="6">
        <v>2730.86</v>
      </c>
      <c r="C11" s="6">
        <v>55.48</v>
      </c>
      <c r="D11" s="6">
        <v>0.8</v>
      </c>
      <c r="E11" s="6">
        <v>28.33</v>
      </c>
      <c r="F11" s="6">
        <v>15.390000000000008</v>
      </c>
    </row>
    <row r="12" spans="1:6" x14ac:dyDescent="0.3">
      <c r="A12" s="3">
        <v>42226</v>
      </c>
      <c r="B12" s="6">
        <v>2629.45</v>
      </c>
      <c r="C12" s="6">
        <v>53.01</v>
      </c>
      <c r="D12" s="6">
        <v>0.81</v>
      </c>
      <c r="E12" s="6">
        <v>29.9</v>
      </c>
      <c r="F12" s="6">
        <v>16.28</v>
      </c>
    </row>
    <row r="13" spans="1:6" x14ac:dyDescent="0.3">
      <c r="A13" s="3">
        <v>42227</v>
      </c>
      <c r="B13" s="6">
        <v>2774.06</v>
      </c>
      <c r="C13" s="6">
        <v>54.48</v>
      </c>
      <c r="D13" s="6">
        <v>1.08</v>
      </c>
      <c r="E13" s="6">
        <v>26.78</v>
      </c>
      <c r="F13" s="6">
        <v>17.660000000000004</v>
      </c>
    </row>
    <row r="14" spans="1:6" x14ac:dyDescent="0.3">
      <c r="A14" s="3">
        <v>42228</v>
      </c>
      <c r="B14" s="6">
        <v>2798.5</v>
      </c>
      <c r="C14" s="6">
        <v>55.16</v>
      </c>
      <c r="D14" s="6">
        <v>1.0900000000000001</v>
      </c>
      <c r="E14" s="6">
        <v>28.09</v>
      </c>
      <c r="F14" s="6">
        <v>15.66</v>
      </c>
    </row>
    <row r="15" spans="1:6" x14ac:dyDescent="0.3">
      <c r="A15" s="3">
        <v>42229</v>
      </c>
      <c r="B15" s="6">
        <v>2749.56</v>
      </c>
      <c r="C15" s="6">
        <v>53.92</v>
      </c>
      <c r="D15" s="6">
        <v>1.06</v>
      </c>
      <c r="E15" s="6">
        <v>28.57</v>
      </c>
      <c r="F15" s="6">
        <v>16.449999999999996</v>
      </c>
    </row>
    <row r="16" spans="1:6" x14ac:dyDescent="0.3">
      <c r="A16" s="3">
        <v>42230</v>
      </c>
      <c r="B16" s="6">
        <v>2583.46</v>
      </c>
      <c r="C16" s="6">
        <v>59.74</v>
      </c>
      <c r="D16" s="6">
        <v>1.2</v>
      </c>
      <c r="E16" s="6">
        <v>27.59</v>
      </c>
      <c r="F16" s="6">
        <v>11.469999999999995</v>
      </c>
    </row>
    <row r="17" spans="1:6" x14ac:dyDescent="0.3">
      <c r="A17" s="3">
        <v>42231</v>
      </c>
      <c r="B17" s="6">
        <v>2849.75</v>
      </c>
      <c r="C17" s="6">
        <v>60.4</v>
      </c>
      <c r="D17" s="6">
        <v>0.23</v>
      </c>
      <c r="E17" s="6">
        <v>29.48</v>
      </c>
      <c r="F17" s="6">
        <v>9.8900000000000041</v>
      </c>
    </row>
    <row r="18" spans="1:6" x14ac:dyDescent="0.3">
      <c r="A18" s="3">
        <v>42232</v>
      </c>
      <c r="B18" s="6">
        <v>1359.54</v>
      </c>
      <c r="C18" s="6">
        <v>60.26</v>
      </c>
      <c r="D18" s="6">
        <v>0.41</v>
      </c>
      <c r="E18" s="6">
        <v>29.47</v>
      </c>
      <c r="F18" s="6">
        <v>9.8600000000000065</v>
      </c>
    </row>
    <row r="19" spans="1:6" x14ac:dyDescent="0.3">
      <c r="A19" s="3">
        <v>42233</v>
      </c>
      <c r="B19" s="6">
        <v>2959.19</v>
      </c>
      <c r="C19" s="6">
        <v>59.63</v>
      </c>
      <c r="D19" s="6">
        <v>1.08</v>
      </c>
      <c r="E19" s="6">
        <v>27.89</v>
      </c>
      <c r="F19" s="6">
        <v>11.399999999999999</v>
      </c>
    </row>
    <row r="20" spans="1:6" x14ac:dyDescent="0.3">
      <c r="A20" s="3">
        <v>42234</v>
      </c>
      <c r="B20" s="6">
        <v>2972.44</v>
      </c>
      <c r="C20" s="6">
        <v>60.28</v>
      </c>
      <c r="D20" s="6">
        <v>1.08</v>
      </c>
      <c r="E20" s="6">
        <v>27.59</v>
      </c>
      <c r="F20" s="6">
        <v>11.05</v>
      </c>
    </row>
    <row r="21" spans="1:6" x14ac:dyDescent="0.3">
      <c r="A21" s="3">
        <v>42235</v>
      </c>
      <c r="B21" s="6">
        <v>2929.32</v>
      </c>
      <c r="C21" s="6">
        <v>52.96</v>
      </c>
      <c r="D21" s="6">
        <v>1.02</v>
      </c>
      <c r="E21" s="6">
        <v>30.39</v>
      </c>
      <c r="F21" s="6">
        <v>15.629999999999995</v>
      </c>
    </row>
    <row r="22" spans="1:6" x14ac:dyDescent="0.3">
      <c r="A22" s="3">
        <v>42236</v>
      </c>
      <c r="B22" s="6">
        <v>2946.38</v>
      </c>
      <c r="C22" s="6">
        <v>61.02</v>
      </c>
      <c r="D22" s="6">
        <v>0.9</v>
      </c>
      <c r="E22" s="6">
        <v>27.83</v>
      </c>
      <c r="F22" s="6">
        <v>10.25</v>
      </c>
    </row>
    <row r="23" spans="1:6" x14ac:dyDescent="0.3">
      <c r="A23" s="3">
        <v>42237</v>
      </c>
      <c r="B23" s="6">
        <v>2781.82</v>
      </c>
      <c r="C23" s="6">
        <v>57.95</v>
      </c>
      <c r="D23" s="6">
        <v>1.7</v>
      </c>
      <c r="E23" s="6">
        <v>29.71</v>
      </c>
      <c r="F23" s="6">
        <v>10.639999999999993</v>
      </c>
    </row>
    <row r="24" spans="1:6" x14ac:dyDescent="0.3">
      <c r="A24" s="3">
        <v>42238</v>
      </c>
      <c r="B24" s="6">
        <v>2630.37</v>
      </c>
      <c r="C24" s="6">
        <v>54.19</v>
      </c>
      <c r="D24" s="6">
        <v>0.73</v>
      </c>
      <c r="E24" s="6">
        <v>28.68</v>
      </c>
      <c r="F24" s="6">
        <v>16.400000000000006</v>
      </c>
    </row>
    <row r="25" spans="1:6" x14ac:dyDescent="0.3">
      <c r="A25" s="3">
        <v>42239</v>
      </c>
      <c r="B25" s="6">
        <v>2730.86</v>
      </c>
      <c r="C25" s="6">
        <v>58.7</v>
      </c>
      <c r="D25" s="6">
        <v>1.69</v>
      </c>
      <c r="E25" s="6">
        <v>30.19</v>
      </c>
      <c r="F25" s="6">
        <v>9.4199999999999982</v>
      </c>
    </row>
    <row r="26" spans="1:6" x14ac:dyDescent="0.3">
      <c r="A26" s="3">
        <v>42240</v>
      </c>
      <c r="B26" s="6">
        <v>986.68</v>
      </c>
      <c r="C26" s="6">
        <v>55.42</v>
      </c>
      <c r="D26" s="6">
        <v>1.52</v>
      </c>
      <c r="E26" s="6">
        <v>29.15</v>
      </c>
      <c r="F26" s="6">
        <v>13.909999999999997</v>
      </c>
    </row>
    <row r="27" spans="1:6" x14ac:dyDescent="0.3">
      <c r="A27" s="3">
        <v>42241</v>
      </c>
      <c r="B27" s="6">
        <v>1509.2495000000001</v>
      </c>
      <c r="C27" s="6">
        <v>57.32</v>
      </c>
      <c r="D27" s="6">
        <v>0.26</v>
      </c>
      <c r="E27" s="6">
        <v>30.98</v>
      </c>
      <c r="F27" s="6">
        <v>11.440000000000001</v>
      </c>
    </row>
    <row r="28" spans="1:6" x14ac:dyDescent="0.3">
      <c r="A28" s="3">
        <v>42242</v>
      </c>
      <c r="B28" s="6">
        <v>1532.0855000000001</v>
      </c>
      <c r="C28" s="6">
        <v>53.17</v>
      </c>
      <c r="D28" s="6">
        <v>0.82</v>
      </c>
      <c r="E28" s="6">
        <v>30.18</v>
      </c>
      <c r="F28" s="6">
        <v>15.829999999999998</v>
      </c>
    </row>
    <row r="29" spans="1:6" x14ac:dyDescent="0.3">
      <c r="A29" s="3">
        <v>42243</v>
      </c>
      <c r="B29" s="6">
        <v>1436.4955</v>
      </c>
      <c r="C29" s="6">
        <v>54.64</v>
      </c>
      <c r="D29" s="6">
        <v>1.1000000000000001</v>
      </c>
      <c r="E29" s="6">
        <v>27.03</v>
      </c>
      <c r="F29" s="6">
        <v>17.229999999999997</v>
      </c>
    </row>
    <row r="30" spans="1:6" x14ac:dyDescent="0.3">
      <c r="A30" s="3">
        <v>42244</v>
      </c>
      <c r="B30" s="6">
        <v>1536.6340000000002</v>
      </c>
      <c r="C30" s="6">
        <v>55.66</v>
      </c>
      <c r="D30" s="6">
        <v>1.0900000000000001</v>
      </c>
      <c r="E30" s="6">
        <v>28.26</v>
      </c>
      <c r="F30" s="6">
        <v>14.989999999999998</v>
      </c>
    </row>
    <row r="31" spans="1:6" x14ac:dyDescent="0.3">
      <c r="A31" s="3">
        <v>42245</v>
      </c>
      <c r="B31" s="6">
        <v>1595.7150000000001</v>
      </c>
      <c r="C31" s="6">
        <v>58.25</v>
      </c>
      <c r="D31" s="6">
        <v>1.59</v>
      </c>
      <c r="E31" s="6">
        <v>30.75</v>
      </c>
      <c r="F31" s="6">
        <v>9.4099999999999966</v>
      </c>
    </row>
    <row r="32" spans="1:6" x14ac:dyDescent="0.3">
      <c r="A32" s="3">
        <v>42246</v>
      </c>
      <c r="B32" s="6">
        <v>1500.7355000000002</v>
      </c>
      <c r="C32" s="6">
        <v>58.19</v>
      </c>
      <c r="D32" s="6">
        <v>0.53</v>
      </c>
      <c r="E32" s="6">
        <v>27.86</v>
      </c>
      <c r="F32" s="6">
        <v>13.420000000000002</v>
      </c>
    </row>
    <row r="33" spans="1:6" x14ac:dyDescent="0.3">
      <c r="A33" s="3">
        <v>42247</v>
      </c>
      <c r="B33" s="6">
        <v>968.48950000000013</v>
      </c>
      <c r="C33" s="6">
        <v>57.96</v>
      </c>
      <c r="D33" s="6">
        <v>0.3</v>
      </c>
      <c r="E33" s="6">
        <v>30.36</v>
      </c>
      <c r="F33" s="6">
        <v>11.380000000000003</v>
      </c>
    </row>
    <row r="34" spans="1:6" x14ac:dyDescent="0.3">
      <c r="A34" s="1"/>
      <c r="B34" s="8"/>
      <c r="C34" s="8"/>
      <c r="D34" s="8"/>
      <c r="E34" s="8"/>
      <c r="F34" s="8"/>
    </row>
    <row r="35" spans="1:6" x14ac:dyDescent="0.3">
      <c r="A35" s="9" t="s">
        <v>8</v>
      </c>
      <c r="B35" s="10">
        <f>SUM(B3:B33)</f>
        <v>65736.804500000013</v>
      </c>
      <c r="C35" s="10">
        <f>AVERAGE(C3:C33)</f>
        <v>56.741785714285733</v>
      </c>
      <c r="D35" s="10">
        <f t="shared" ref="D35:F35" si="0">AVERAGE(D3:D33)</f>
        <v>1.0364285714285715</v>
      </c>
      <c r="E35" s="10">
        <f t="shared" si="0"/>
        <v>28.854999999999997</v>
      </c>
      <c r="F35" s="10">
        <f t="shared" si="0"/>
        <v>13.366785714285715</v>
      </c>
    </row>
  </sheetData>
  <mergeCells count="1">
    <mergeCell ref="B4:F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16" workbookViewId="0">
      <selection sqref="A1:F34"/>
    </sheetView>
  </sheetViews>
  <sheetFormatPr baseColWidth="10" defaultRowHeight="14.4" x14ac:dyDescent="0.3"/>
  <sheetData>
    <row r="1" spans="1:6" x14ac:dyDescent="0.3">
      <c r="A1" s="1"/>
    </row>
    <row r="2" spans="1:6" x14ac:dyDescent="0.3">
      <c r="A2" s="11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5" t="s">
        <v>5</v>
      </c>
    </row>
    <row r="3" spans="1:6" x14ac:dyDescent="0.3">
      <c r="A3" s="3">
        <v>42248</v>
      </c>
      <c r="B3" s="6">
        <v>1894.37</v>
      </c>
      <c r="C3" s="6">
        <v>59.32</v>
      </c>
      <c r="D3" s="6">
        <v>1.42</v>
      </c>
      <c r="E3" s="6">
        <v>26.82</v>
      </c>
      <c r="F3" s="7">
        <v>12.439999999999998</v>
      </c>
    </row>
    <row r="4" spans="1:6" x14ac:dyDescent="0.3">
      <c r="A4" s="3">
        <v>42249</v>
      </c>
      <c r="B4" s="6">
        <v>2952.03</v>
      </c>
      <c r="C4" s="6">
        <v>56.36</v>
      </c>
      <c r="D4" s="6">
        <v>0.76</v>
      </c>
      <c r="E4" s="6">
        <v>29.56</v>
      </c>
      <c r="F4" s="7">
        <v>13.320000000000004</v>
      </c>
    </row>
    <row r="5" spans="1:6" x14ac:dyDescent="0.3">
      <c r="A5" s="3">
        <v>42250</v>
      </c>
      <c r="B5" s="6">
        <v>2866.95</v>
      </c>
      <c r="C5" s="6">
        <v>54.03</v>
      </c>
      <c r="D5" s="6">
        <v>1.36</v>
      </c>
      <c r="E5" s="6">
        <v>30.69</v>
      </c>
      <c r="F5" s="7">
        <v>13.919999999999998</v>
      </c>
    </row>
    <row r="6" spans="1:6" x14ac:dyDescent="0.3">
      <c r="A6" s="3">
        <v>42251</v>
      </c>
      <c r="B6" s="6">
        <v>2246.34</v>
      </c>
      <c r="C6" s="6">
        <v>53.3</v>
      </c>
      <c r="D6" s="6">
        <v>1.53</v>
      </c>
      <c r="E6" s="6">
        <v>27.51</v>
      </c>
      <c r="F6" s="7">
        <v>17.66</v>
      </c>
    </row>
    <row r="7" spans="1:6" x14ac:dyDescent="0.3">
      <c r="A7" s="3">
        <v>42252</v>
      </c>
      <c r="B7" s="6">
        <v>2720.56</v>
      </c>
      <c r="C7" s="6">
        <v>59.02</v>
      </c>
      <c r="D7" s="6">
        <v>1.07</v>
      </c>
      <c r="E7" s="6">
        <v>30.7</v>
      </c>
      <c r="F7" s="7">
        <v>9.2099999999999973</v>
      </c>
    </row>
    <row r="8" spans="1:6" x14ac:dyDescent="0.3">
      <c r="A8" s="3">
        <v>42253</v>
      </c>
      <c r="B8" s="6">
        <v>2850.83</v>
      </c>
      <c r="C8" s="6">
        <v>58.07</v>
      </c>
      <c r="D8" s="6">
        <v>1.62</v>
      </c>
      <c r="E8" s="6">
        <v>29.17</v>
      </c>
      <c r="F8" s="7">
        <v>11.14</v>
      </c>
    </row>
    <row r="9" spans="1:6" x14ac:dyDescent="0.3">
      <c r="A9" s="3">
        <v>42254</v>
      </c>
      <c r="B9" s="6">
        <v>2803.67</v>
      </c>
      <c r="C9" s="6">
        <v>60.47</v>
      </c>
      <c r="D9" s="6">
        <v>1.75</v>
      </c>
      <c r="E9" s="6">
        <v>29.29</v>
      </c>
      <c r="F9" s="7">
        <v>8.490000000000002</v>
      </c>
    </row>
    <row r="10" spans="1:6" x14ac:dyDescent="0.3">
      <c r="A10" s="3">
        <v>42255</v>
      </c>
      <c r="B10" s="6">
        <v>2790.25</v>
      </c>
      <c r="C10" s="6">
        <v>61.27</v>
      </c>
      <c r="D10" s="6">
        <v>1.43</v>
      </c>
      <c r="E10" s="6">
        <v>30.92</v>
      </c>
      <c r="F10" s="7">
        <v>6.3799999999999955</v>
      </c>
    </row>
    <row r="11" spans="1:6" x14ac:dyDescent="0.3">
      <c r="A11" s="3">
        <v>42256</v>
      </c>
      <c r="B11" s="6">
        <v>2708.3</v>
      </c>
      <c r="C11" s="6">
        <v>55.59</v>
      </c>
      <c r="D11" s="6">
        <v>0.86</v>
      </c>
      <c r="E11" s="6">
        <v>29.67</v>
      </c>
      <c r="F11" s="7">
        <v>13.879999999999995</v>
      </c>
    </row>
    <row r="12" spans="1:6" x14ac:dyDescent="0.3">
      <c r="A12" s="3">
        <v>42257</v>
      </c>
      <c r="B12" s="6">
        <v>2578.8000000000002</v>
      </c>
      <c r="C12" s="6">
        <v>58.17</v>
      </c>
      <c r="D12" s="6">
        <v>1.2</v>
      </c>
      <c r="E12" s="6">
        <v>30.01</v>
      </c>
      <c r="F12" s="7">
        <v>10.619999999999994</v>
      </c>
    </row>
    <row r="13" spans="1:6" x14ac:dyDescent="0.3">
      <c r="A13" s="3">
        <v>42258</v>
      </c>
      <c r="B13" s="6">
        <v>2151.88</v>
      </c>
      <c r="C13" s="6">
        <v>57.64</v>
      </c>
      <c r="D13" s="6">
        <v>0.45</v>
      </c>
      <c r="E13" s="6">
        <v>30.34</v>
      </c>
      <c r="F13" s="7">
        <v>11.569999999999997</v>
      </c>
    </row>
    <row r="14" spans="1:6" x14ac:dyDescent="0.3">
      <c r="A14" s="3">
        <v>42259</v>
      </c>
      <c r="B14" s="6">
        <v>2668.85</v>
      </c>
      <c r="C14" s="6">
        <v>53.62</v>
      </c>
      <c r="D14" s="6">
        <v>1.21</v>
      </c>
      <c r="E14" s="6">
        <v>28.48</v>
      </c>
      <c r="F14" s="7">
        <v>16.690000000000001</v>
      </c>
    </row>
    <row r="15" spans="1:6" x14ac:dyDescent="0.3">
      <c r="A15" s="3">
        <v>42260</v>
      </c>
      <c r="B15" s="6">
        <v>2745.62</v>
      </c>
      <c r="C15" s="6">
        <v>60.74</v>
      </c>
      <c r="D15" s="6">
        <v>0.48</v>
      </c>
      <c r="E15" s="6">
        <v>28.5</v>
      </c>
      <c r="F15" s="7">
        <v>10.280000000000001</v>
      </c>
    </row>
    <row r="16" spans="1:6" x14ac:dyDescent="0.3">
      <c r="A16" s="3">
        <v>42261</v>
      </c>
      <c r="B16" s="6">
        <v>2858.18</v>
      </c>
      <c r="C16" s="6">
        <v>52.88</v>
      </c>
      <c r="D16" s="6">
        <v>1.49</v>
      </c>
      <c r="E16" s="6">
        <v>29.85</v>
      </c>
      <c r="F16" s="7">
        <v>15.779999999999994</v>
      </c>
    </row>
    <row r="17" spans="1:6" x14ac:dyDescent="0.3">
      <c r="A17" s="3">
        <v>42262</v>
      </c>
      <c r="B17" s="6">
        <v>2841.5</v>
      </c>
      <c r="C17" s="6">
        <v>54.68</v>
      </c>
      <c r="D17" s="6">
        <v>1.1499999999999999</v>
      </c>
      <c r="E17" s="6">
        <v>28.97</v>
      </c>
      <c r="F17" s="7">
        <v>15.200000000000003</v>
      </c>
    </row>
    <row r="18" spans="1:6" x14ac:dyDescent="0.3">
      <c r="A18" s="3">
        <v>42263</v>
      </c>
      <c r="B18" s="6">
        <v>1688.32</v>
      </c>
      <c r="C18" s="6">
        <v>56.41</v>
      </c>
      <c r="D18" s="6">
        <v>0.6</v>
      </c>
      <c r="E18" s="6">
        <v>29.28</v>
      </c>
      <c r="F18" s="7">
        <v>13.71</v>
      </c>
    </row>
    <row r="19" spans="1:6" x14ac:dyDescent="0.3">
      <c r="A19" s="3">
        <v>42264</v>
      </c>
      <c r="B19" s="6">
        <v>2618.4299999999998</v>
      </c>
      <c r="C19" s="6">
        <v>52.26</v>
      </c>
      <c r="D19" s="6">
        <v>0.24</v>
      </c>
      <c r="E19" s="6">
        <v>27.1</v>
      </c>
      <c r="F19" s="7">
        <v>20.399999999999999</v>
      </c>
    </row>
    <row r="20" spans="1:6" x14ac:dyDescent="0.3">
      <c r="A20" s="3">
        <v>42265</v>
      </c>
      <c r="B20" s="6">
        <v>1359.58</v>
      </c>
      <c r="C20" s="6">
        <v>54.36</v>
      </c>
      <c r="D20" s="6">
        <v>0.46</v>
      </c>
      <c r="E20" s="6">
        <v>29.35</v>
      </c>
      <c r="F20" s="7">
        <v>15.829999999999998</v>
      </c>
    </row>
    <row r="21" spans="1:6" x14ac:dyDescent="0.3">
      <c r="A21" s="3">
        <v>42266</v>
      </c>
      <c r="B21" s="6">
        <v>1254.8699999999999</v>
      </c>
      <c r="C21" s="6">
        <v>56.16</v>
      </c>
      <c r="D21" s="6">
        <v>0.93</v>
      </c>
      <c r="E21" s="6">
        <v>30.31</v>
      </c>
      <c r="F21" s="7">
        <v>12.600000000000005</v>
      </c>
    </row>
    <row r="22" spans="1:6" x14ac:dyDescent="0.3">
      <c r="A22" s="3">
        <v>42267</v>
      </c>
      <c r="B22" s="6">
        <v>1353.96</v>
      </c>
      <c r="C22" s="6">
        <v>54.57</v>
      </c>
      <c r="D22" s="6">
        <v>1.78</v>
      </c>
      <c r="E22" s="6">
        <v>29.4</v>
      </c>
      <c r="F22" s="7">
        <v>14.25</v>
      </c>
    </row>
    <row r="23" spans="1:6" x14ac:dyDescent="0.3">
      <c r="A23" s="3">
        <v>42268</v>
      </c>
      <c r="B23" s="6">
        <v>739.71</v>
      </c>
      <c r="C23" s="6">
        <v>58.54</v>
      </c>
      <c r="D23" s="6">
        <v>0.99</v>
      </c>
      <c r="E23" s="6">
        <v>30.68</v>
      </c>
      <c r="F23" s="7">
        <v>9.7899999999999991</v>
      </c>
    </row>
    <row r="24" spans="1:6" x14ac:dyDescent="0.3">
      <c r="A24" s="3">
        <v>42269</v>
      </c>
      <c r="B24" s="29" t="s">
        <v>11</v>
      </c>
      <c r="C24" s="30"/>
      <c r="D24" s="30"/>
      <c r="E24" s="30"/>
      <c r="F24" s="31"/>
    </row>
    <row r="25" spans="1:6" x14ac:dyDescent="0.3">
      <c r="A25" s="3">
        <v>42270</v>
      </c>
      <c r="B25" s="32"/>
      <c r="C25" s="33"/>
      <c r="D25" s="33"/>
      <c r="E25" s="33"/>
      <c r="F25" s="34"/>
    </row>
    <row r="26" spans="1:6" x14ac:dyDescent="0.3">
      <c r="A26" s="3">
        <v>42271</v>
      </c>
      <c r="B26" s="32"/>
      <c r="C26" s="33"/>
      <c r="D26" s="33"/>
      <c r="E26" s="33"/>
      <c r="F26" s="34"/>
    </row>
    <row r="27" spans="1:6" x14ac:dyDescent="0.3">
      <c r="A27" s="3">
        <v>42272</v>
      </c>
      <c r="B27" s="32"/>
      <c r="C27" s="33"/>
      <c r="D27" s="33"/>
      <c r="E27" s="33"/>
      <c r="F27" s="34"/>
    </row>
    <row r="28" spans="1:6" x14ac:dyDescent="0.3">
      <c r="A28" s="3">
        <v>42273</v>
      </c>
      <c r="B28" s="32"/>
      <c r="C28" s="33"/>
      <c r="D28" s="33"/>
      <c r="E28" s="33"/>
      <c r="F28" s="34"/>
    </row>
    <row r="29" spans="1:6" x14ac:dyDescent="0.3">
      <c r="A29" s="3">
        <v>42274</v>
      </c>
      <c r="B29" s="32"/>
      <c r="C29" s="33"/>
      <c r="D29" s="33"/>
      <c r="E29" s="33"/>
      <c r="F29" s="34"/>
    </row>
    <row r="30" spans="1:6" x14ac:dyDescent="0.3">
      <c r="A30" s="3">
        <v>42275</v>
      </c>
      <c r="B30" s="32"/>
      <c r="C30" s="33"/>
      <c r="D30" s="33"/>
      <c r="E30" s="33"/>
      <c r="F30" s="34"/>
    </row>
    <row r="31" spans="1:6" x14ac:dyDescent="0.3">
      <c r="A31" s="3">
        <v>42276</v>
      </c>
      <c r="B31" s="32"/>
      <c r="C31" s="33"/>
      <c r="D31" s="33"/>
      <c r="E31" s="33"/>
      <c r="F31" s="34"/>
    </row>
    <row r="32" spans="1:6" x14ac:dyDescent="0.3">
      <c r="A32" s="3">
        <v>42277</v>
      </c>
      <c r="B32" s="35"/>
      <c r="C32" s="36"/>
      <c r="D32" s="36"/>
      <c r="E32" s="36"/>
      <c r="F32" s="37"/>
    </row>
    <row r="33" spans="1:6" x14ac:dyDescent="0.3">
      <c r="A33" s="1"/>
    </row>
    <row r="34" spans="1:6" x14ac:dyDescent="0.3">
      <c r="A34" s="9" t="s">
        <v>8</v>
      </c>
      <c r="B34" s="10">
        <f>SUM(B3:B32)</f>
        <v>48693</v>
      </c>
      <c r="C34" s="10">
        <f>AVERAGE(C3:C32)</f>
        <v>56.545714285714276</v>
      </c>
      <c r="D34" s="10">
        <f t="shared" ref="D34:F34" si="0">AVERAGE(D3:D32)</f>
        <v>1.0847619047619046</v>
      </c>
      <c r="E34" s="10">
        <f t="shared" si="0"/>
        <v>29.361904761904757</v>
      </c>
      <c r="F34" s="10">
        <f t="shared" si="0"/>
        <v>13.007619047619048</v>
      </c>
    </row>
  </sheetData>
  <mergeCells count="1">
    <mergeCell ref="B24:F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D14" sqref="D14"/>
    </sheetView>
  </sheetViews>
  <sheetFormatPr baseColWidth="10" defaultRowHeight="14.4" x14ac:dyDescent="0.3"/>
  <cols>
    <col min="4" max="4" width="13" bestFit="1" customWidth="1"/>
  </cols>
  <sheetData>
    <row r="1" spans="2:7" ht="15" thickBot="1" x14ac:dyDescent="0.35"/>
    <row r="2" spans="2:7" x14ac:dyDescent="0.3">
      <c r="C2" s="41">
        <v>2015</v>
      </c>
      <c r="D2" s="42"/>
      <c r="E2" s="42"/>
      <c r="F2" s="42"/>
      <c r="G2" s="43"/>
    </row>
    <row r="3" spans="2:7" ht="15" thickBot="1" x14ac:dyDescent="0.35">
      <c r="C3" s="15" t="s">
        <v>12</v>
      </c>
      <c r="D3" s="16" t="s">
        <v>13</v>
      </c>
      <c r="E3" s="16" t="s">
        <v>2</v>
      </c>
      <c r="F3" s="16" t="s">
        <v>3</v>
      </c>
      <c r="G3" s="17" t="s">
        <v>4</v>
      </c>
    </row>
    <row r="4" spans="2:7" x14ac:dyDescent="0.3">
      <c r="B4" s="8"/>
      <c r="C4" s="22" t="s">
        <v>14</v>
      </c>
      <c r="D4" s="23">
        <f>Ene!B35</f>
        <v>74932.279999999984</v>
      </c>
      <c r="E4" s="23">
        <f>[1]Enero!C35</f>
        <v>57.578518518518514</v>
      </c>
      <c r="F4" s="23">
        <f>[1]Enero!D35</f>
        <v>0.98629629629629656</v>
      </c>
      <c r="G4" s="24">
        <f>[1]Enero!E35</f>
        <v>29.026296296296298</v>
      </c>
    </row>
    <row r="5" spans="2:7" x14ac:dyDescent="0.3">
      <c r="B5" s="8"/>
      <c r="C5" s="25" t="s">
        <v>15</v>
      </c>
      <c r="D5" s="6">
        <f>Feb!B32</f>
        <v>68591.22</v>
      </c>
      <c r="E5" s="6">
        <f>[1]Febrero!C32</f>
        <v>56.184400000000004</v>
      </c>
      <c r="F5" s="6">
        <f>[1]Febrero!D32</f>
        <v>1.1520000000000001</v>
      </c>
      <c r="G5" s="26">
        <f>[1]Febrero!E32</f>
        <v>28.726400000000002</v>
      </c>
    </row>
    <row r="6" spans="2:7" x14ac:dyDescent="0.3">
      <c r="B6" s="8"/>
      <c r="C6" s="25" t="s">
        <v>16</v>
      </c>
      <c r="D6" s="6">
        <f>Mar!B35</f>
        <v>77315.780000000013</v>
      </c>
      <c r="E6" s="6">
        <f>[1]Marzo!C36</f>
        <v>57.3536</v>
      </c>
      <c r="F6" s="6">
        <f>[1]Marzo!D36</f>
        <v>1.0451999999999999</v>
      </c>
      <c r="G6" s="26">
        <f>[1]Marzo!E36</f>
        <v>28.68</v>
      </c>
    </row>
    <row r="7" spans="2:7" x14ac:dyDescent="0.3">
      <c r="B7" s="8"/>
      <c r="C7" s="25" t="s">
        <v>17</v>
      </c>
      <c r="D7" s="6">
        <f>Abr!B34</f>
        <v>69053.839999999982</v>
      </c>
      <c r="E7" s="6">
        <f>[1]Abril!C34</f>
        <v>56.201111111111111</v>
      </c>
      <c r="F7" s="6">
        <f>[1]Abril!D34</f>
        <v>0.98777777777777787</v>
      </c>
      <c r="G7" s="26">
        <f>[1]Abril!E34</f>
        <v>28.849629629629632</v>
      </c>
    </row>
    <row r="8" spans="2:7" x14ac:dyDescent="0.3">
      <c r="B8" s="8"/>
      <c r="C8" s="25" t="s">
        <v>18</v>
      </c>
      <c r="D8" s="6">
        <f>May!B35</f>
        <v>74124.88</v>
      </c>
      <c r="E8" s="6">
        <f>[1]Mayo!C35</f>
        <v>56.846666666666643</v>
      </c>
      <c r="F8" s="6">
        <f>[1]Mayo!D35</f>
        <v>0.88185185185185166</v>
      </c>
      <c r="G8" s="26">
        <f>[1]Mayo!E35</f>
        <v>29.577037037037044</v>
      </c>
    </row>
    <row r="9" spans="2:7" x14ac:dyDescent="0.3">
      <c r="B9" s="8"/>
      <c r="C9" s="25" t="s">
        <v>19</v>
      </c>
      <c r="D9" s="6">
        <f>Jun!B34</f>
        <v>75594.539999999994</v>
      </c>
      <c r="E9" s="6">
        <f>[1]Junio!C34</f>
        <v>56.879629629629626</v>
      </c>
      <c r="F9" s="6">
        <f>[1]Junio!D34</f>
        <v>1.0237037037037036</v>
      </c>
      <c r="G9" s="26">
        <f>[1]Junio!E34</f>
        <v>28.623333333333338</v>
      </c>
    </row>
    <row r="10" spans="2:7" x14ac:dyDescent="0.3">
      <c r="B10" s="8"/>
      <c r="C10" s="25" t="s">
        <v>20</v>
      </c>
      <c r="D10" s="6">
        <f>Jul!B35</f>
        <v>76571.73</v>
      </c>
      <c r="E10" s="6">
        <f>[1]Julio!C35</f>
        <v>57.168928571428566</v>
      </c>
      <c r="F10" s="6">
        <f>[1]Julio!D35</f>
        <v>0.9542857142857144</v>
      </c>
      <c r="G10" s="26">
        <f>[1]Julio!E35</f>
        <v>28.732857142857149</v>
      </c>
    </row>
    <row r="11" spans="2:7" x14ac:dyDescent="0.3">
      <c r="B11" s="8"/>
      <c r="C11" s="25" t="s">
        <v>21</v>
      </c>
      <c r="D11" s="6">
        <f>Ago!B35</f>
        <v>65736.804500000013</v>
      </c>
      <c r="E11" s="6">
        <f>[1]Agost!C35</f>
        <v>56.741785714285733</v>
      </c>
      <c r="F11" s="6">
        <f>[1]Agost!D35</f>
        <v>1.0364285714285715</v>
      </c>
      <c r="G11" s="26">
        <f>[1]Agost!E35</f>
        <v>28.854999999999997</v>
      </c>
    </row>
    <row r="12" spans="2:7" ht="15" thickBot="1" x14ac:dyDescent="0.35">
      <c r="B12" s="8"/>
      <c r="C12" s="14" t="s">
        <v>22</v>
      </c>
      <c r="D12" s="27">
        <f>Sep!B34</f>
        <v>48693</v>
      </c>
      <c r="E12" s="27">
        <f>[1]Sept!C34</f>
        <v>56.545714285714276</v>
      </c>
      <c r="F12" s="27">
        <f>[1]Sept!D34</f>
        <v>1.0847619047619046</v>
      </c>
      <c r="G12" s="28">
        <f>[1]Sept!E34</f>
        <v>29.361904761904757</v>
      </c>
    </row>
    <row r="13" spans="2:7" ht="15" thickBot="1" x14ac:dyDescent="0.35">
      <c r="C13" s="18" t="s">
        <v>23</v>
      </c>
      <c r="D13" s="19">
        <f>SUM(D4:D12)</f>
        <v>630614.07449999999</v>
      </c>
      <c r="E13" s="20">
        <f>AVERAGE(E4:E12)</f>
        <v>56.833372721928278</v>
      </c>
      <c r="F13" s="20">
        <f>AVERAGE(F4:F12)</f>
        <v>1.0169228689006466</v>
      </c>
      <c r="G13" s="21">
        <f>AVERAGE(G4:G12)</f>
        <v>28.936939800117575</v>
      </c>
    </row>
  </sheetData>
  <mergeCells count="1">
    <mergeCell ref="C2:G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Sep</vt:lpstr>
      <vt:lpstr>Año 2015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Moraga Emhardt</cp:lastModifiedBy>
  <dcterms:created xsi:type="dcterms:W3CDTF">2015-10-08T17:13:32Z</dcterms:created>
  <dcterms:modified xsi:type="dcterms:W3CDTF">2016-09-06T14:59:27Z</dcterms:modified>
</cp:coreProperties>
</file>